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hurtadob\Documents\DGOP 2025\COMPRANET 2025\LICITACIONES ESTATAL 2025\LPN-DGOP-TOR-012-2025 ML-030-2025\"/>
    </mc:Choice>
  </mc:AlternateContent>
  <xr:revisionPtr revIDLastSave="0" documentId="13_ncr:1_{B8FEF52F-DEA0-48A0-BF9D-B6CF3D2365EB}" xr6:coauthVersionLast="47" xr6:coauthVersionMax="47" xr10:uidLastSave="{00000000-0000-0000-0000-000000000000}"/>
  <bookViews>
    <workbookView xWindow="-120" yWindow="-120" windowWidth="29040" windowHeight="15720" xr2:uid="{24CE6816-61B9-4FE7-A1BC-5F3A36344E30}"/>
  </bookViews>
  <sheets>
    <sheet name="Hoja1" sheetId="1" r:id="rId1"/>
  </sheets>
  <definedNames>
    <definedName name="_xlnm.Print_Area" localSheetId="0">Hoja1!$A$1:$F$213</definedName>
    <definedName name="_xlnm.Print_Titles" localSheetId="0">Hoja1!$14:$15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02" i="1" l="1"/>
  <c r="F201" i="1" s="1"/>
  <c r="F200" i="1"/>
  <c r="F199" i="1" s="1"/>
  <c r="F198" i="1"/>
  <c r="F197" i="1" s="1"/>
  <c r="F196" i="1"/>
  <c r="F195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49" i="1"/>
  <c r="F148" i="1"/>
  <c r="F147" i="1"/>
  <c r="F146" i="1"/>
  <c r="F145" i="1"/>
  <c r="F144" i="1"/>
  <c r="F143" i="1"/>
  <c r="F142" i="1"/>
  <c r="F141" i="1"/>
  <c r="F139" i="1"/>
  <c r="F138" i="1"/>
  <c r="F137" i="1"/>
  <c r="F136" i="1"/>
  <c r="F135" i="1"/>
  <c r="F134" i="1"/>
  <c r="F133" i="1"/>
  <c r="F132" i="1"/>
  <c r="F131" i="1"/>
  <c r="F130" i="1"/>
  <c r="F128" i="1"/>
  <c r="F127" i="1"/>
  <c r="F125" i="1"/>
  <c r="F124" i="1"/>
  <c r="F123" i="1"/>
  <c r="F122" i="1"/>
  <c r="F121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6" i="1"/>
  <c r="F105" i="1"/>
  <c r="F104" i="1"/>
  <c r="F103" i="1"/>
  <c r="F102" i="1"/>
  <c r="F101" i="1"/>
  <c r="F100" i="1"/>
  <c r="F99" i="1"/>
  <c r="F97" i="1"/>
  <c r="F96" i="1"/>
  <c r="F95" i="1"/>
  <c r="F94" i="1"/>
  <c r="F93" i="1"/>
  <c r="F92" i="1"/>
  <c r="F90" i="1"/>
  <c r="F89" i="1"/>
  <c r="F88" i="1"/>
  <c r="F87" i="1"/>
  <c r="F85" i="1"/>
  <c r="F84" i="1"/>
  <c r="F83" i="1"/>
  <c r="F82" i="1"/>
  <c r="F81" i="1"/>
  <c r="F80" i="1"/>
  <c r="F79" i="1"/>
  <c r="F78" i="1"/>
  <c r="F77" i="1"/>
  <c r="F76" i="1"/>
  <c r="F74" i="1"/>
  <c r="F73" i="1"/>
  <c r="F72" i="1"/>
  <c r="F71" i="1" s="1"/>
  <c r="F70" i="1"/>
  <c r="F69" i="1"/>
  <c r="F68" i="1" s="1"/>
  <c r="F67" i="1"/>
  <c r="F66" i="1"/>
  <c r="F65" i="1"/>
  <c r="F64" i="1"/>
  <c r="F62" i="1"/>
  <c r="F61" i="1"/>
  <c r="F60" i="1"/>
  <c r="F59" i="1"/>
  <c r="F57" i="1"/>
  <c r="F56" i="1"/>
  <c r="F55" i="1" s="1"/>
  <c r="F54" i="1"/>
  <c r="F53" i="1" s="1"/>
  <c r="F52" i="1"/>
  <c r="F51" i="1"/>
  <c r="F50" i="1"/>
  <c r="F49" i="1"/>
  <c r="F48" i="1"/>
  <c r="F46" i="1"/>
  <c r="F45" i="1"/>
  <c r="F44" i="1"/>
  <c r="F43" i="1"/>
  <c r="F42" i="1"/>
  <c r="F41" i="1"/>
  <c r="F39" i="1"/>
  <c r="F38" i="1"/>
  <c r="F37" i="1" s="1"/>
  <c r="F36" i="1"/>
  <c r="F35" i="1" s="1"/>
  <c r="F34" i="1"/>
  <c r="F33" i="1" s="1"/>
  <c r="F32" i="1"/>
  <c r="F31" i="1"/>
  <c r="F30" i="1"/>
  <c r="F29" i="1"/>
  <c r="F28" i="1"/>
  <c r="F26" i="1"/>
  <c r="F25" i="1"/>
  <c r="F24" i="1"/>
  <c r="F23" i="1" s="1"/>
  <c r="F22" i="1"/>
  <c r="F21" i="1"/>
  <c r="F20" i="1"/>
  <c r="F19" i="1"/>
  <c r="F126" i="1" l="1"/>
  <c r="F18" i="1"/>
  <c r="F63" i="1"/>
  <c r="F40" i="1"/>
  <c r="F194" i="1"/>
  <c r="F164" i="1"/>
  <c r="F150" i="1"/>
  <c r="F140" i="1"/>
  <c r="F129" i="1"/>
  <c r="F120" i="1"/>
  <c r="F98" i="1"/>
  <c r="F91" i="1"/>
  <c r="F86" i="1"/>
  <c r="F75" i="1"/>
  <c r="F58" i="1"/>
  <c r="F47" i="1"/>
  <c r="F27" i="1"/>
  <c r="F107" i="1" l="1"/>
  <c r="F17" i="1"/>
  <c r="F203" i="1" l="1"/>
  <c r="F204" i="1" s="1"/>
  <c r="F205" i="1" s="1"/>
</calcChain>
</file>

<file path=xl/sharedStrings.xml><?xml version="1.0" encoding="utf-8"?>
<sst xmlns="http://schemas.openxmlformats.org/spreadsheetml/2006/main" count="389" uniqueCount="238">
  <si>
    <t>R. AYUNTAMIENTO DE TORREON, 2025-2027</t>
  </si>
  <si>
    <t>DIRECCION GENERAL DE OBRAS PUBLICAS</t>
  </si>
  <si>
    <t>DGOP:</t>
  </si>
  <si>
    <t>Ubicación:</t>
  </si>
  <si>
    <t>Presupuesto</t>
  </si>
  <si>
    <t>CLAVE</t>
  </si>
  <si>
    <t>DESCRIPCION</t>
  </si>
  <si>
    <t>UNIDAD</t>
  </si>
  <si>
    <t>CANTIDAD</t>
  </si>
  <si>
    <t>PRECIO U.</t>
  </si>
  <si>
    <t>TOTAL</t>
  </si>
  <si>
    <t>SISTEMA VIAL ORIENTE</t>
  </si>
  <si>
    <t>A</t>
  </si>
  <si>
    <t>TERRACERÍAS (TERRAPLEN Y CORTES)</t>
  </si>
  <si>
    <t>EXCAVACION EN SECO POR MEDIOS MECANICOS EN TERRENO TIPO B, A UNA PROFUNDIDAD DE 4.00 A 6.00 MTO. EL PRECIO INCLUYE: EQUIPO, HERRAMIENTA Y MANO DE OBRA, AFINE DE TALUDES Y PLANTILLA, P.U.O.T.</t>
  </si>
  <si>
    <t>M3</t>
  </si>
  <si>
    <t>MEJORAMIENTO DE TERRENO NATURAL (20 CMS PROMEDIO), EL PRECIO INCLUYE: ESCARIFICADO, ACAMELLONADO, HUMEDECIDO, EXTENDIDO Y COMPACTADO, AL 90 % DE LA PRUEBA PROCTOR, EQUIPO, MATERIALES HERRAMIENTAS Y MANO DE OBRA. P.U.O.T.</t>
  </si>
  <si>
    <t>M2</t>
  </si>
  <si>
    <t>MEJORAMIENTO DE TERRENO NATURAL CON CALHIDRA  5% DE SU PVSM EN UN ESPESOR PROMEDIO DE 20 CM, COMPACTADO AL 90 % , EL PRECIO INCLUYE: ESCARIFICADO, DISGREGADO, ACAMELLONADO, HUMECTADO, HOMOGENIZADO, TENDIDO Y COMPACTADO, EQUIPO, MATERIALES, HERRAMIENTA Y MANO DE OBRA, P.U.O.T.</t>
  </si>
  <si>
    <t>LIMPIEZA, CARGA Y ACARREO DEL MATERIAL PRODUCTO DE DESPALME, EXCAVACION Y DEMOLICIONES AL TIRADERO OFICIAL CAÑON DEL INDIO, EL PRECIO INCLUYE: REGALIA ABUNDAMIENTO, EQUIPO, HERRAMIENTA Y MANO DE OBRA. P.UO.T.</t>
  </si>
  <si>
    <t>B</t>
  </si>
  <si>
    <t>PAVIMENTOS (SUB-BASES Y BASES)</t>
  </si>
  <si>
    <t>FORMACION Y COMPACTACION DE CAPA DE SUBRASANTE CON MATERIAL DE BANCO CALICHE CRIBADO, EL PRECIO INCLUYE:  ACAMELLONADO, TENDIDO, HUMEDEDECIDO, HOMOGENIZADO Y COMPACTADO AL 95 % DE SU P.V.S.M. EN CAPAS NO MAYORES DE 20 CM, MATERIALES, EQUIPO, HERRAMIENTA Y MANO DE OBRA, P.U.O.T.</t>
  </si>
  <si>
    <t xml:space="preserve"> M3</t>
  </si>
  <si>
    <t>RELLENO CON MATERIAL DE BANCO, SUB-BASE DE 1 ½ A FINOS 50 % CONTENIDO DE ARENA COMPACTADA AL 95% DE P.V.S.M., EL PRECIO INCLUYE: MATERIALES, EQUIPO, HERRAMIENTA Y MANO DE OBRA, P.U.O.T.</t>
  </si>
  <si>
    <t>RELLENO CON MATERIAL DE BANCO, BASE DE 1 ½ A FINOS 30 % CONTENIDO DE ARENA COMPACTADA AL 95% DE P.V.S.M., EL PRECIO INCLUYE: MATERIALES, EQUIPO, HERRAMIENTA Y MANO DE OBRA, P.U.O.T.</t>
  </si>
  <si>
    <t>C</t>
  </si>
  <si>
    <t>CARPETA DE CONCRETO ASFÁLTICO</t>
  </si>
  <si>
    <t>APLICACION DE RIEGO DE IMPREGNACION CON EMULSION ASFALTICA ECI-60 A RAZON DE 1.50 LTS POR M2, EL PRECIO INCLUYE: MATERIALES, DESPERDICIOS, EQUIPO, HERRAMIENTA Y MANO DE OBRA (P.U.O.T.)</t>
  </si>
  <si>
    <t>APLICACION DE RIEGO DE LIGA CON EMULSION ASFALTICA ECR-65 A 9 RAZON DE 0.80 LTS POR M2, EL PRECIO INCLUYE: MATERIALES, DESPERDICIOS, EQUIPO, HERRAMIENTA Y MANO DE OBRA (P.U.O.T.)</t>
  </si>
  <si>
    <t>BARRIDO DE LA SUPERFICIE A TRATAR, EL PRECIO INCLUYE EQUIPO, HERRAMIENTA Y MANO DE OBRA P.U.O.T.</t>
  </si>
  <si>
    <t>CONSTRUCCION DE CARPETA DE CONCRETO ASFALTICO DE 5 CMS DE ESPESOR COMPACTO, COMPACTADO AL 95% DE SU P.V.M., CONCRETO ASFALTICO ELABORADO EN PLANTA CON CEMENTO ASFALTICO PG64- 22, MATERIAL PETREO CALIZA TRITURADA DE 3/4" A FINOS, EL PRECIO INCLUYE: MATERIALES, FABRICACIONES, DESPERDICIOS, EQUIPO, HERRAMIENTA Y MANO DE OBRA (P.U.O.T.)</t>
  </si>
  <si>
    <t>CONSTRUCCION DE CARPETA DE CONCRETO ASFALTICO DE 10 CMS DE ESPESOR COMPACTO, COMPACTADO AL 95% DE SU P.V.M., CONCRETO ASFALTICO ELABORADO EN PLANTA CON CEMENTO ASFALTICO PG64- 22, MATERIAL PETREO CALIZA TRITURADA DE 3/4" A FINOS, EL PRECIO INCLUYE: MATERIALES, FABRICACIONES, DESPERDICIOS, EQUIPO, HERRAMIENTA Y MANO DE OBRA (P.U.O.T.)</t>
  </si>
  <si>
    <t>D</t>
  </si>
  <si>
    <t>PAVIMENTO DE CONCRETO HIDRÁULICO</t>
  </si>
  <si>
    <t>SUMINISTRO Y COLOCACIÓN DE CONCRETO HIDRÁULICO MR 45 (ESPESOR DE 20 CMS), ARMADO CON PARRILLA DE VARILLA DE 1/2" DE FY=4200 KG/CM2 A CADA 20 CM, INCLUYE CURADO, PASA JUNTAS DE VARILLA LISA DE 1" DE 45 CMS DE LONGITUD A CADA 30 CM,  CON JUNTAS TRANSVERSALES DE CONTRACCIÓN A BASE DE CORTE CON DISCO DE DIAMANTE, Y JUNTAS DE EXPANSIÓN DE ACUERDO A DISEÑO, MANO DE OBRA, CARGA Y DESCARGA DE LOS MATERIALES PUESTO EN OBRA, EL PRECIO INCLUYE: EQUIPO, HERRAMIENTA Y MANO DE OBRA, P.U.O.T.</t>
  </si>
  <si>
    <t>E</t>
  </si>
  <si>
    <t>SUMINISTRO DE ACERO</t>
  </si>
  <si>
    <t>SUMINISTRO DE ACERO DE ACERO DE REFUERZO Fy= 4200 KG/CM2 No. 2.5 AL 8 (VRS. DE 5/16" A 1" DE DIAMETRO), MATERIAL PUESTO EN OBRA, P.U.O.T.</t>
  </si>
  <si>
    <t>KG</t>
  </si>
  <si>
    <t>F</t>
  </si>
  <si>
    <t>PUENTES Y PASOS A DESNIVEL SUBESTRUCTURA PILOTES DE CONCRETO</t>
  </si>
  <si>
    <t>PERFORACION PREVIA PARA COLADO DE PILAS DE 1.0 M DE DIAMETRO EN TERRENO CON ARENA, EL PRECIO INCLUYE: EL SUMINISTRO Y COLOCACION DE ADEME METALICO RECUPERABLE PARA EVITAR COLAPSO, P.U.O.T. </t>
  </si>
  <si>
    <t>ML</t>
  </si>
  <si>
    <t>PERFORACIÓN PREVIA PARA COLADO DE PILAS DE 1.20 M DE DIÁMETRO EN TERRENO CON ARENA, EL PRECIO INCLUYE: EL SUMINISTRO Y COLOCACIÓN DE ADEME METÁLICO RECUPERABLE PARA EVITAR COLAPSO, P.U.O.T.</t>
  </si>
  <si>
    <t>G</t>
  </si>
  <si>
    <t>RELLENOS CONCRETO HIDRÁULICO</t>
  </si>
  <si>
    <t>PLANTILLA DE CONCRETO FC=100 KG POR CM2 DE 3/4 (19 mm) T.M.A. HECHO EN OBRA, CON REVOLVEDORA, DE 5 CM. DE ESPESOR EL PRECIO INCLUYE: EQUIPO, MATERIALES, HERRAMIENTA Y MANO DE OBRA. P.U.O.T</t>
  </si>
  <si>
    <t>CONCRETO F´C= 250 KG/CM2, TM.A.19MM (3/4"Ø), PREMEZCLADO Y BOMBEADO, EN CABEZAL Y PANTALLA DE PILOTES EN VIADUCTO, SEGÚN PROYECTO, EL PRECIO INCLUYE: COLADO, VIBRADO, HERRAMIENTA, EQUIPO, MATERIAL, MANO DE OBRA,  EQUIPO,  P.U.O.T.</t>
  </si>
  <si>
    <t>CONCRETO F´C= 250 KG/CM2, TM.A.19MM (3/4"Ø), PREMEZCLADO Y BOMBEADO, EN CABEZAL DE PILOTES EN RAMPA, SEGÚN PROYECTO, EL PRECIO INCLUYE:COLADO, VIBRADO, HERRAMIENTA, EQUIPO, MATERIAL, MANO DE OBRA,  EQUIPO,  P.U.O.T.</t>
  </si>
  <si>
    <t>CONCRETO F´C= 350 KG/CM2, TM.A.19MM (3/4"Ø), PREMEZCLADO Y BOMBEADO, EN BANCOS DE APOYO, SEGÚN PROYECTO, EL PRECIO INCLUYE:CIMBRA, COLADO, VIBRADO, HERRAMIENTA, EQUIPO, MATERIAL, MANO DE OBRA,  EQUIPO,  P.U.O.T.</t>
  </si>
  <si>
    <t>CONCRETO F´C= 250 KG/CM2, TM.A.19MM (3/4"Ø), PREMEZCLADO Y BOMBEADO, EN MURETE DE PROTECCION DE PILOTES, SEGÚN PROYECTO, EL PRECIO INCLUYE:CIMBRA, COLADO, VIBRADO, HERRAMIENTA, EQUIPO, MATERIAL, MANO DE OBRA,  EQUIPO,  P.U.O.T.</t>
  </si>
  <si>
    <t>COLADO DE PILOTES DE CONCRETO F´C= 250 KG/CM2, TM.A.19MM (3/4"Ø), PREMEZCLADO Y BOMBEADO, SEGÚN PROYECTO, EL  PRECIO INCLUYE: COLADO, VIBRADO, HERRAMIENTA, EQUIPO, MATERIAL, MANO DE OBRA,  EQUIPO,  P.U.O.T.</t>
  </si>
  <si>
    <t>H</t>
  </si>
  <si>
    <t>ACERO PARA CONCRETO HIDRAULICO</t>
  </si>
  <si>
    <t>HABILITACION Y COLOCACION DE ACERO DE REFUERZO Fy= 4200 KG/CM2 No. 2.5 AL 8 (VRS. DE 5/16" A 1" DE DIAMETRO) EN CABEZAL Y PANTALLA DE PILOTES EN VIADUCTO, SEGUN PROYECTO, EL PRECIO INCUYE: CORTES,  CARREOS HASTA EL LUGAR DE SU COLOCACION, LIMPIEZA DEL AREA DE TRABAJO, EQUIPO, HERRAMIENTA, MANO DE OBRA P.U.O.T.</t>
  </si>
  <si>
    <t>HABILITACION Y COLOCACION DE ACERO DE REFUERZO Fy= 4200 KG/CM2 No. 2.5 AL 8 (VRS. DE 5/16" A 1" DE DIAMETRO) EN CABEZAL DE PILOTES DE RAMPAS, SEGUN PROYECTO, EL PRECIO INCUYE: CORTES,  CARREOS HASTA EL LUGAR DE SU COLOCACION, LIMPIEZA DEL AREA DE TRABAJO, EQUIPO, HERRAMIENTA, MANO DE OBRA P.U.O.T.</t>
  </si>
  <si>
    <t>HABILITACION Y COLOCACION DE ACERO DE REFUERZO Fy= 4200 KG/CM2 No. 2.5 AL 8 (VRS. DE 5/16" A 1" DE DIAMETRO) EN BANCOS DE APOYO DE TRABES, SEGUN PROYECTO, EL PRECIO INCUYE: CORTES,  CARREOS HASTA EL LUGAR DE SU COLOCACION, LIMPIEZA DEL AREA DE TRABAJO, EQUIPO, HERRAMIENTA, MANO DE OBRA P.U.O.T.</t>
  </si>
  <si>
    <t>HABILITACION Y COLOCACION DE ACERO DE REFUERZO Fy= 4200 KG/CM2 No. 2.5 AL 8 (VRS. DE 5/16" A 1" DE DIAMETRO) EN MURETE DE PROTECCION DE PILOTES, SEGUN PROYECTO, EL PRECIO INCUYE: CORTES,  CARREOS HASTA EL LUGAR DE SU COLOCACION, LIMPIEZA DEL AREA DE TRABAJO, EQUIPO, HERRAMIENTA, MANO DE OBRA P.U.O.T.</t>
  </si>
  <si>
    <t>HABILITACION Y COLOCACION DE ACERO DE REFUERZO Fy= 4200 KG/CM2 No. 2.5 AL 8 (VRS. DE 5/16" A 1" DE DIAMETRO) EN PILOTES, SEGUN PROYECTO, EL PRECIO INCUYE: CORTES,  CARREOS HASTA EL LUGAR DE SU COLOCACION, LIMPIEZA DEL AREA DE TRABAJO, EQUIPO, HERRAMIENTA, MANO DE OBRA P.U.O.T.</t>
  </si>
  <si>
    <t>I</t>
  </si>
  <si>
    <t>CONCRETO LANZADO</t>
  </si>
  <si>
    <t>SUMINISTRO Y COLOCACION DE CONCRETO LANZADO PARA ESTABILIZACIÓN DE TERRENO, POR UNIDAD DE OBRA TERMINADA: DE F'C = 200 KG/CM2, EL PRECIO INCLUYE: TELA DE GALLINERO Y ANCLAJE DE 1/2" DE DIÁMETRO X 0.5 M LONGITUD @ 4 M2, ALAMBRE PARA AMARRES, MATERIALES, EQUIPO, HERRAMIENTA Y MANO DE OBRA P.U.O.T.</t>
  </si>
  <si>
    <t>J</t>
  </si>
  <si>
    <t>MUROS APARENTES</t>
  </si>
  <si>
    <t>SUMINISTRO Y COLOCACIÓN DE MURO FACHADA SEGUN DISEÑO A UNA CARA CON CEMPANEL BISELADO DE 12.00 MM DE ESPESOR SOBRE UN BASTIDOR METÁLICO GALVANIZADO DE 6" (15.24CMS) CAL. #20 A CADA 40.7 CMS (16") Y REFORZADO EN ESCUADRAS PARA LA FIJACION A LOS ELEMENTOS DE CONCRETO EN MÓDULOS DE 1.22 X 2.44 MTS. BISELADO TODO EL PERÍMETRO, LLEVARÁ UNA MEMBRANA IMPERMEABLE TYVECK O SIMILAR ANTES DEL CEMPANEL. LAS JUNTAS ENTRE PLACAS SE DEJARAN CON UNA SEPARACIÓN DE 6 MM Y SE SELLARÁN CON UN SELLADOR HÍBRIDO NO ENDURECIBLE EN COLOR GRIS Y/O BLANCO. SE RESANARÁ TODA LA SUPERFICIE CON RESANADOR APM COLORCEL EN LOS ORIFICIOS DE TORNILLOS Y SE DEJARA LISTO PARA RECIBIR PINTURA. ALTURA MÁXIMA DE ESTOS MUROS ES DE 4.88 M, EL PRECIO INCLUYE: HERRAMIENTA, EQUIPO, MATERIAL Y MANO DE OBRA. P.U.O.T.</t>
  </si>
  <si>
    <t>SUMINISTRO Y COLOCACIÓN DE TUBO DE 1 1/2"  DE 50 CM DE LONGITUD DE PVC PARA DREN DE AGUA PLUVIAL. EL PRECIO INCLUYE: MATERIALES, DESPERDICIOS, LIMPIEZA DEL AREA DE TRABAJO, HERRAMIENTA, MANO DE OBRA P.U.O.T.</t>
  </si>
  <si>
    <t>PZA</t>
  </si>
  <si>
    <t>K</t>
  </si>
  <si>
    <t>SUPERESTRUCTURA-CONCRETO HIDRAULICO</t>
  </si>
  <si>
    <t>CONCRETO F´C= 250 KG/CM2, TM.A.19MM (3/4"Ø), PREMEZCLADO EN GUARNICIONES, EL PRECIO INCLUYE:CIMBRA, COLADO, VIBRADO, HERRAMIENTA, EQUIPO, MATERIAL, MANO DE OBRA,  EQUIPO,  P.U.O.T</t>
  </si>
  <si>
    <t>CONCRETO F´C= 250 KG/CM2, TM.A.19MM (3/4"Ø), PREMEZCLADO Y BOMBEADO, EN LOSA DE PUENTE , EL PRECIO INCLUYE:COLADO, VIBRADO, HERRAMIENTA, EQUIPO, MATERIAL, MANO DE OBRA,  EQUIPO,  P.U.O.T.</t>
  </si>
  <si>
    <t>CONCRETO F´C= 250 KG/CM2, TM.A.19MM (3/4"Ø), PREMEZCLADO Y BOMBEADO, EN LOSA DE ACCESO, EL PRECIO INCLUYE:COLADO, VIBRADO, HERRAMIENTA, EQUIPO, MATERIAL, MANO DE OBRA,  EQUIPO,  P.U.O.T.</t>
  </si>
  <si>
    <t>CONCRETO F´C= 350 KG/CM2, TM.A.19MM (3/4"Ø), PREMEZCLADO Y BOMBEADO, EN TRABES PRESFORZADAS, EL PRECIO INCLUYE:COLADO, VIBRADO, HERRAMIENTA, EQUIPO, MATERIAL, MANO DE OBRA,  EQUIPO,  P.U.O.T.</t>
  </si>
  <si>
    <t>L</t>
  </si>
  <si>
    <t>HABILITACION Y COLOCACION DE ACERO DE REFUERZO Fy= 4200 KG/CM2 No. 2.5 AL 8 (VRS. DE 5/16" A 1" DE DIAMETRO) EN GUARNICIONES, SEGUN PROYECTO, ELPRECIO INCUYE: MATERIAL, CORTES,  ACARREOS HASTA EL LUGAR DE SU COLOCACION, LIMPIEZA DEL AREA DE TRABAJO, EQUIPO, HERRAMIENTA, MANO DE OBRA P.U.O.T.</t>
  </si>
  <si>
    <t>HABILITACION Y COLOCACION DE ACERO DE REFUERZO Fy= 4200 KG/CM2 No. 2.5 AL 8 (VRS. DE 5/16" A 1" DE DIAMETRO) EN LOSAS DE PUENTE, SEGUN PROYECTO, EL PRECIO INCUYE: MATERIAL,  CORTES,  ACARREOS HASTA EL LUGAR DE SU COLOCACION, LIMPIEZA DEL AREA DE TRABAJO, EQUIPO, HERRAMIENTA, MANO DE OBRA P.U.O.T.</t>
  </si>
  <si>
    <t>HABILITACION Y COLOCACION DE ACERO DE REFUERZO Fy= 4200 KG/CM2 No. 2.5 AL 8 (VRS. DE 5/16" A 1" DE DIAMETRO) EN LOSAS DE ACCESO, SEGUN PROYECTO, EL PRECIO INCUYE: MATERIAL,  CORTES,  ACARREOS HASTA EL LUGAR DE SU COLOCACION, LIMPIEZA DEL AREA DE TRABAJO, EQUIPO, HERRAMIENTA, MANO DE OBRA P.U.O.T.</t>
  </si>
  <si>
    <t>HABILITACION Y COLOCACION DE ACERO DE REFUERZO Fy= 4200 KG/CM2 No. 2.5 AL 8 (VRS. DE 5/16" A 1" DE DIAMETRO) EN TRABES PRESFORZADAS TIPO CAJON, SEGUN PROYECTO, EL PRECIO INCUYE: MATERIAL,  CORTES,  ACARREOS HASTA EL LUGAR DE SU COLOCACION, LIMPIEZA DEL AREA DE TRABAJO, EQUIPO, HERRAMIENTA, MANO DE OBRA P.U.O.T.</t>
  </si>
  <si>
    <t>M</t>
  </si>
  <si>
    <t>ACERO DE PRESFUERZO</t>
  </si>
  <si>
    <t>SUMINISTRO, HABILITADO Y ARMADO DE ACERO DE PRESFUERZO DE 1/2" DE DIAMETRO FPU= 19,000 KG/CM2 DE BAJA RELAJACION G270K EN TRABES PRESFORZADAS, EL PRECIO INCLUYE HERRAJES, CUÑAS, ACOPLADORES, DUCTOS, LECHADA MANO DE OBRA, HERRAMIENTA, EQUIPO, P.U.O.T.</t>
  </si>
  <si>
    <t>TRASLADO Y MONTAJE DE TRABES PRESFORZADAS SEGÚN PROYECTO HASTA 21 METROS DE LONGITUD, EL PRECIO INCLUYE: MANO DE OBRA,TRASLADOS, MANIOBRAS, PERMISOS, P.U.O.T.</t>
  </si>
  <si>
    <t>N</t>
  </si>
  <si>
    <t>JUNTAS Y APOYOS</t>
  </si>
  <si>
    <t>SUMINISTRO E INSTALACIÓN DE JUNTA DE DILATACIÓN  SIKA FLEX 1-A O SIMILAR EN ESPECIFICACIONES Y CARACTERISTICAS DEL PRODUCTO, DE 5 CMS DE PROFUNDIDAD POR 2.5 CMS DE ESPESOR, INCLUYE: SUMINISTRO E INSTALACIÓN DE CARTÓN ASFALTADO DE 1/2" FEXPAN DE CELOTEX O SIMILAR, EL PRECIO INCLUYE: EQUIPO, HERRAMIENTA Y MANO DE OBRA, P.U.O.T.</t>
  </si>
  <si>
    <t>SUMINISTRO E INSTALACIÓN DE JUNTA DE DILATACIÓN  SIKA FLEX 1-A O SIMILAR DE 1 CM DE PROFUNDIDAD POR 0.5 CMS DE ESPESOR, CON COLA DE RATA,EN JUNTA DE CONTRACCIÓN, EL PRECIO INCLUYE: EQUIPO, HERRAMIENTA Y MANO DE OBRA, P.U.O.T.</t>
  </si>
  <si>
    <t>SUMINISTRO Y COLOCACION DE APOYOS DE NEOPRENO FIJO O MOVIL Y PARA RESPALDO DE TRABES SEGUN PROYECTO DE DUREZA SHORE 60, EL PRECIO INCLUYE: MATERIALES, HERRAMIENTA Y MANO DE OBRA, P.U.O.T.</t>
  </si>
  <si>
    <t>DM3</t>
  </si>
  <si>
    <t>Ñ</t>
  </si>
  <si>
    <t>BANQUETAS, CORDONES Y TRABAJOS DIVERSOS</t>
  </si>
  <si>
    <t>RELLENO CON MATERIAL PRODUCTO DE EXCAVACION SELECCIONADO, COMPACTADO AL 90 % PROCTOR EN CAPAS NO MAYORES DE 20 CM, EL PRECIO INCLUYE: EQUIPO, HERRAMIENTA Y MANO DE OBRA, P.U.O.T.</t>
  </si>
  <si>
    <t>FABRICACION DE BANQUETA DE CONCRETO PREMEZCLADO F´C = 150 KG/CM2 T.M.A, ¾", DE 8 CM DE ESPESOR, ACABADO ESCOBILLADO CON BROCHA DE PELO, EL PRECIO INCLUYE: FRONTERAS DE MADERA, MATERIALES, COLADO, VOLTEADOR, CURADO, EQUIPO, HERRAMIENTA Y MANO DE OBRA, P.U.O.T.</t>
  </si>
  <si>
    <t>GUARNICION TRAPEZOIDAL DE CONCRETO HIDRAULICO SIMPLE  DE SECCION 15X20X40 CM FC= 150KG/ CM2 T.M.A. ¾ ACABADO APARENTE, EL PRECIO INCLUYE: CIMBRA METALICA CON SEPARADORES A CADA 3 METROS, VIBRADO, CURADO, MATERIALES, EQUIPO, HERRAMIENTA Y MANO DE OBRA. P.U.O.T.</t>
  </si>
  <si>
    <t>SUMINISTRO Y APLICACION DE PINTURA TRAFICO COLOR AMARILLO EN SUPERFICIES DE CONCRETO DE GUARNICIONES, HASTA UN DESARROLLO DE 45 CMS. EL PRECIO INCLUYE: TRAZO, MATERIALES, DESPERDICIOS, EQUIPO, HERRAMIENTA Y MANO DE OBRA (P.U.O.T.)</t>
  </si>
  <si>
    <t>PISO DE CONCRETO HIDRÁULICO REFORZADO CON FIBRA DE POLIPROPILENO A RAZÓN DE 900 GRAMOS POR M3, DE F´C=250 KG/CM2 Y 10 CMS DE ESPESOR, ANCHOS VARIABLES, EL PRECIO INCLUYE, EQUIPO, HERRAMIENTA Y MANO DE OBRA, P.U.O.T.</t>
  </si>
  <si>
    <t>SUMINISTRO Y APLICACION DE PINTURA VINILICA DE 0.00 A 6.00 MTS DE ALTURA EN SUPERFICIES CON ACABADO CERRADO BASE YESO Y/O MORTERO CEMENTO GRIS-ARENA, COLORES INDICADOS POR LA SUPERVISION, MARCA COMEX O CALIDAD SIMILAR EN ESPECIFICACIONES Y CARACTERISTICAS DEL PRODUCTO, EL PRECIO INCLUYE: SELLADOR VINILICO, MATERIALES, DESPERDICIOS, RESANE Y REBABEO DE LA SUPERFICIE, PROTECCION DE AREAS LATERALES, ANDAMIO, HERRAMIENTA, MANO DE OBRA, P.U.O.T.</t>
  </si>
  <si>
    <t>HABILITADO, FABRICACION Y COLOCACION DE PARAPETO DE TUBO FIERRO CEDULA 40 SIN COSTURA, EN LA PARTE SUPERIOR DE 3" Y PARTE INFERIOR DE 2", SEGÚN DISEÑO PROPORCIONADO POR LA DEPENDENCIA, EL PRECIO INCLUYE: MATERIALES, EQUIPO, HERRAMIENTA, MANO DE OBRA P.U.O.T.</t>
  </si>
  <si>
    <t>SUMINISTRO Y COLOCACION DE BARRERA CENTRAL DE CONCRETO PZA F'C= 250 KG/CM2 TMA 3 /4 ” (19MM) SECCIÓN DE BASE 0.61 MTO, DE CORONA 0.15 MTO. Y ALTURA DE 0.895 MTO. SEGÚN SPECIFICACIONES DE DISEÑO, EL PRECIO INCLUYE: DESCARGA, ALINEACIÓN, EQUIPO, HERRAMIENTA, Y MANO DE OBRA, P.U.O.T.</t>
  </si>
  <si>
    <t>SUMINISTRO Y COLOCACIÓN DE MENSULA TIPO REFLEJANTE 3M DE 7X10 CMS A BASE DE LAMINA CALIBRE 20, (PARA BARRERA DE CONCRETO TIPO) CON PISTOLA DE IMPACTO, EL PRECIO INCLUYE: CLAVO DE DISPARO, RONDANA, FULMINANTE, HERRAMIENTA Y MANO DE OBRA P.U.O.T.</t>
  </si>
  <si>
    <t>FABRICACION DE RAMPA DE CONCRETO HECHO EN OBRA F´C = 200 KG/CM2 T.M.A. ¾, HECHO EN OBRA CON REVOLVEDORA, DE  12 CM DE ESPESOR REFORZADO CON MALLA ELECTROSOLDADA 6X6 - 10/10, ACABADO ESCOBILLADO, EL PRECIO INCLUYE: DENTELLON DE 15 X 30 CM, CIMBRA COMUN EN FRONTERAS, CURADO, MATERIALES, EQUIPO, HERRAMIENTA Y MANO DE OBRA, P.U.O.T.</t>
  </si>
  <si>
    <t>O</t>
  </si>
  <si>
    <t>DESMANTELAMIENTOS Y ÁRBOLES</t>
  </si>
  <si>
    <t>REUBICACION DE ARBOLES EN EL LUGAR INDICADO, DE HASTA 2 M DE ALTURA, EL PRECIO INCLUYE: PREPARACION DEL SITIO, MANIOBRAS REQUERIDAS, APLICACION DE ENRAIZADOR, TIERRA PARA JARDIN, AGUA, EQUIPO, HERRAMIENTA, MANO DE OBRA P.U.O.T.</t>
  </si>
  <si>
    <t>SUMINISTRO Y PLANTACIÓN DE “MEZQUITE CHILENO” DE 2.5” DE DIÁMETRO DE TRONCO, EL PRECIO INCLUYE: PREPARACIÓN DEL SITO DE COLOCACION, EXCAVACION, MANTENIMIENTO Y RIEGO HASTA SU ENTREGA, MANIOBRAS, ENRRAIZADOR, TIERRA LIMPIA PARA JARDIN CON PORCENTAJE MAYOR DE ARENA, HERRAMIENTA, LIMPIEZA DEL AREA DE TRABAJO RETIRANDO MATERIALES SOBRANTES Y/O INOPERANTES DENTRO Y FUERA DE LA OBRA AL TIRADERONAUTORIZADO POR LA CONTRATANTE, EQUIPO, MANIOBRAS TRASLADO, MANO DE OBRA P.U.O.T.</t>
  </si>
  <si>
    <t>REUBICACION DE ARBOTANTE EXISTENTE, EL PRECIO INCLUYE: RETIRO DE ARBOTANTE, REUBICACION DE BASE EXISTENTE, CORTE EN CONCRETO, POLIDUCTO, CABLEADO, BASE, INSTALACION DE ARBOTANTE, CABLEADO, EQUIPO, HERRAMIENTA, MATERIAL, MANO DE OBRA P.U.O.T.</t>
  </si>
  <si>
    <t>RETIRO, RESGUARDO Y REUBICACION DE SEÑALAMIENTOS EXISTENTES (PREVENTIVOS, SEÑALETICAS Y PEATONAL). INCUYE: DEMOLICION, CORTE DE POSTE, COLOCACION DE NUEVA BASE CON CONCRETO CILINDRICA DE 0.25 MTS DE DIAMETRO Y 0.50 M DE PROFUNDIDAD, MATERIALES, MANO DE OBRA P.U.O.T.</t>
  </si>
  <si>
    <t>P</t>
  </si>
  <si>
    <t>DEMOLICIONES</t>
  </si>
  <si>
    <t>DEMOLICION DE ELEMENTOS DE CONCRETO, MUROS DE LADRILLO O BLOCK, BANQUETAS, CORDONES, COLUMNAS Y CIMENTACIONES, EL PRECIO INCLUYE: ACARREO DE MATERIAL PRODUCTO DE DEMOLICION A 1ER ESTACION DE ACOPIO INDICADO POR LA SUPERVISION, HERRAMIENTA, MANO DE OBRA. P.U.O.T.</t>
  </si>
  <si>
    <t>RUPTURA Y DEMOLICION POR MEDIOS MECANICOS DE ELEMENTOS DE CONCRETO HIDRAULICO SIN ARMAR, (FIRMES, PISOS, BANCAS, BASES, ETC.) SIN RECUPERACION DE MATERIALES, EL PRECIO INCLUYE: ACARREO A 1ER ESTACION, EQUIPO, HERRAMIENTA Y MANO DE OBRA, P.U.O.T.</t>
  </si>
  <si>
    <t>RUPTURA Y DEMOLICION POR MEDIOS MECANICOS DE PAVIMENTO DE CONCRETO ASFALTICO DE ESPESOR VARIABLE, EL PRECIO INCLUYE: EQUIPO, HERRAMIENTA Y MANO DE OBRA, P.U.O.T.</t>
  </si>
  <si>
    <t>CORTE CON DISCO EN PAVIMENTO DE CONCRETO HIDRAULICO Y/O ASFALTICO, EL PRECIO INCLUYE: EQUIPO, HERRAMIENTA Y MANO DE OBRA, P.U.O.T.</t>
  </si>
  <si>
    <t>SUMINISTRO Y COLOCACION DE RELLENO FLUIDO F´C= 80 KG/CM2, EL PRECIO INCLUYE: MATERIAL, DESPERDICIO, COLOCACION, HERRAMIENTA, EQUIPO Y MANO DE OBRA, P.U.O.T.</t>
  </si>
  <si>
    <t>Q</t>
  </si>
  <si>
    <t>DRENAJE PLUVIAL EN VIADUCTO</t>
  </si>
  <si>
    <t>EXCAVACION EN SECO POR MEDIOS MECANICOS EN TERRENO TIPO A, A UNA PROFUNDIDAD DE 0.00 A 2.00 MTO. EL PRECIO INCLUYE: EQUIPO, HERRAMIENTA Y MANO DE OBRA, AFINE DE TALUDES Y PLANTILLA, P.U.O.T.</t>
  </si>
  <si>
    <t>RELLENO CON MATERIAL DE BANCO, SUB-BASE DE 1 ½ A FINOS 50 % CONTENIDO DE ARENA COMPACTADA AL 95% DE P.V.S.M., EL PRECIO INCLUYE: MATERIALES, EQUIPO, HERRAMIENTA Y MANO DE OBRA, C96P.U.O.T.</t>
  </si>
  <si>
    <t>SUMINISTRO Y COLOCACION DE GRAVA TRITURADA DE PIEDRA CALIZA  DE ¾ PARA PLANTILLAS, RELLENOS, ENLOME Y ACOSTILLAMIENTO, EL PRECIO INCLUYE: ABUNDAMIENTO, MATERIAL, HERRAMIENTA Y MANO DE OBRA, P.U.O.T.</t>
  </si>
  <si>
    <t>SUMINISTRO E INSTALACION DE TUBERIA DE POLIETILENO ALTA DENSIDAD (PEAD) CORRUGADO DE 18 PULGADAS DE DIAMETRO CON CAMPANA INTEGRADA Y LIGA EN ESPIGA, EL PRECIO INCLUYE: CONSUMIBLES PARA SU INSTALACION LUBRICANTE, CORTES, ALINEADO DE MATERIALES, PRUEBAS DE HERMETICIDAD, EQUIPO, MATERIALES, HERRAMIENTA Y MANO DE OBRA. P.U.O.T.</t>
  </si>
  <si>
    <t>FABRICACION, HABILITADO Y MONTAJE DE REJILLAS METÁLICAS TIPO EN IMBORNALES  CON ACERO ESTRUCTURAL A-36, EL PRECIO INCLUYE: MATERIALES, CORTES, DESPERDICIOS, CONSUMIBLES DE SOLDADURA,  APLICACION DE PINTURA FONDO ANTICORROSIVO, ACABADO EN PINTURA DE ESMALTE ALKIDALICO MARCA COMEX O CALIDAD SIMILAR EN ESPECIFICACIONES Y CARACTERISTICAS DEL PRODUCTO, EQUIPO, HERRAMIENTA, MANO DE OBRA P.U.O.T.</t>
  </si>
  <si>
    <t>SUMINISTRO, HABILITACION Y COLOCACION DE ACERO DE REFUERZO Fy= 4200 KG/CM2 No. 2.5 AL 8 (VRS. DE 5/16" A 1" DE DIAMETRO) EL PRECIO INCUYE: MATERIALES, CORTES, DESPERDICIOS, CONSUMIBLES, ACARREOS HASTA EL LUGAR DE SU COLOCACION, LIMPIEZA DEL AREA DE TRABAJO, EQUIPO, HERRAMIENTA, MANO DE OBRA P.U.O.T.</t>
  </si>
  <si>
    <t>CONCRETO PREMEZCLADO F'c=250 KG/CM2 t.m.a. 19 mm (3/4")  EN CARCAMO, EL PRECIO INCLUYE: MATERIALES, DESPERDICIOS, COLADO, VIBRADO, CURADO CON ADITIVO CURACRETO, EQUIPO, HERRAMIENTA, MANO DE OBRA P.U.O.T.</t>
  </si>
  <si>
    <t>R</t>
  </si>
  <si>
    <t>CÁRCAMO DE BOMBEO</t>
  </si>
  <si>
    <t>R.1</t>
  </si>
  <si>
    <t>PRELIMINARES</t>
  </si>
  <si>
    <t>TRAZO Y NIVELACION EN TERRENO CON EQUIPO TOPOGRAFICO Y MANUAL DE SER NECESARIO COLOCANDO REFERENCIAS, LAS CUALES PERMANESERAN HASTA LA TERMINACION DE LOS TRABAJOS, EL PRECIO INCLUYE: EQUIPO, MATERIALES, HERRAMIENTO Y MANO DE OBRA. P.U.O.T.</t>
  </si>
  <si>
    <t>EXCAVACION EN SECO POR MEDIOS MECANICOS EN TERRENO TIPO A, A UNA PROFUNDIDAD DE 4.00 A 6.00 MTO. EL PRECIO INCLUYE: EQUIPO, HERRAMIENTA Y MANO DE OBRA, AFINE DE TALUDES Y PLANTILLA, P.U.O.T</t>
  </si>
  <si>
    <t>SUMINISTRO Y COLOCACION DE BASE HIDRAULICA TIPO INDUSTRIAL, CON MATERIAL DE BANCO T.M.A. DE 11/2" A FINOS (BASE INDUSTRIAL 50% ARENA), EL PRECIO INCLUYE: TENDIDO, HUMEDEDECIDO, HOMOGENIZADO Y COMPACTADO AL 95 % DE SU P.V.S.M. EN CAPAS NO MAYORES DE 20 CM, MATERIALES, EQUIPO, HERRAMIENTA Y MANO DE OBRA, P.U.O.T.</t>
  </si>
  <si>
    <t>SUMINISTRO Y COLOCACION DE REJILLA IRVING DE 30 CM DE ANCHO, EL PRECIO INCLUYE: CONTRA MARCO DE ANGULO 1 ½ X 1/8, CORTES, DESPERDICIOS. SOLDADURA. EQUIPO, HERRAMIENTA Y MANO DE OBRA, P.U.O.T</t>
  </si>
  <si>
    <t>SUMINISTRO Y COLOCACION DE BANDA PVC OJILLADA DE 8", EL PRECIO INCLUYE: MATERIALES, CONSUMIBLES, CORTES, DESPERDICIOS, LIMPIEZAS, HERRAMIENTA, MANO DE OBRA. P.U.O.T.</t>
  </si>
  <si>
    <t>IMPERMEABILIZACIÓN EN CÁRCAMO DE AGUAS PLUVIALES, LIMPIEZA Y HUMEDECIDO PREVIO DE LA SUPERFICIE, APLICACIÓN DE DOS MANOS DE MATERIAL IMPERMEABILIZANTE SELLO-TEX, ANDAMIIOS Y CURADO, P.U.O.T.</t>
  </si>
  <si>
    <t>R.2</t>
  </si>
  <si>
    <t>EQUIPAMIENTO</t>
  </si>
  <si>
    <t>SUMINISTRO Y COLOCACIÓN DE TUBO DE ACERO AL CARBON A-53 DE 8" DE 1/4" ESPESOR DE 0.250. EL PRECIO INCLUYE: MATERIALES, DESPERDICIOS, LIMPIEZA DEL AREA DE TRABAJO, HERRAMIENTA, MANO DE OBRA P.U.O.T.</t>
  </si>
  <si>
    <t>TUBERIA DE ACERO AL CARBON DE 6" CEDULA 40 PARA SUCCIÓN DE AGUAS PLUVIALES. INCLUYE SUMINISTRO, HABILITADO Y COLOCACIÓN DE TUBERIA, CONEXIONES, HERRAMIENTA MENOR Y MANO DE OBRA ESPECIALIZADA, P.U.O.T.</t>
  </si>
  <si>
    <t>SUMINISTRO E INSTALACION DE ARRANCADOR A TENSION REDUCIDA TIPO AUTOTRANSFORMADOR CON SISTEMA EPROTECT (PROTECCION ELECTRICA CONTRA SOBRECARGA, BAJA CARGA, ROTOR BLOQUEADO, ALTO Y BAJO VOLTAJE, PERDIDA DE FASE, FASE INVERTIDA, DESBALANCE DE FASE Y CORRIENTE, MULTIPLES ARRANQUES) RANGO DE CORRIENTE 135 A 200 A, RAMGO DE POTENCIA 100-150HP, VOLTAJE DE OPERACION 3F/440 V, MARCA ENERWELL, CODIGO AEWTR+/135-200/440 O SIMILAR, EL PRECIO INCLUYE: MATERIAL, HERRAMIENTA Y MANO DE OBRA, P.U.O.T.</t>
  </si>
  <si>
    <t>PIEZA</t>
  </si>
  <si>
    <t>BOMBA CENTRIFUGA AUTOCEBANTE MARCA BARNES TRAGASÓLIDOS, MODELO SH6U-50-4, CON SUCCION 6" Y DESCARGA DE 6", PASO DE SOLIDOS DE 3", ACOPLADA MEDIANTE COPLE FLEXIBLE A MOTOR DE 50 HP @ 1750 RPM 60/3/230-460 V. INCLUYE: MOTOR MARCA MARATHON GLOBETROTTER GENERAL PURPOSE MOTOR EN 3 FASES, SUMINISTRO Y COLOCACIÓN, TORNILLERIA, ELECTRONIVEL, HERRAMIENTA MENOR Y MANO DE OBRA ESPECIALIZADA.</t>
  </si>
  <si>
    <t>BASE PARA MOTOR Y BOMBA AUTOCEBANTE A BASE DE PERFILES METALICOS. INCLUYE: SUMINISTRO, HABILITADO Y COLOCACIÓN, HERRAMIENTA MENOR Y MANO DE OBRA ESPECIALIZADA, P.U.O.T</t>
  </si>
  <si>
    <t>R.3</t>
  </si>
  <si>
    <t>PLANTA DE EMERGENCIA Y TRANSFORMADOR</t>
  </si>
  <si>
    <t>PLANTA DE ENERGIA, 150 KW, (187 KVA), 220 V CUMMINS POWER GENERATION, MODELO C150D6E, ICLUYE: SUMINISTRO E INSTALACIÓN DE: MOTOR CUMMINS Q5B7G5; ALTERNADOR CUMMINS STAMFORD; CONTROL CUMMINS POWER COMMAND 0602; INTERRUPTOR A PIE DE GENERADOR DE 630 A; RADIADOR DE ENFRIAMIENTO PARA 40 GRADOS C; VOLTAJE DE OPERACION CONFIGURABLE 220, 440 Y 480 V; TANQUE DE COMBUSTIBLE EN LA BASE DE 464 LITROS PARA 10 HORAS DE OPERACIÓN A PLENA CARGA; PRECALENTADOR; CARGADOR DE BATERIAS; ACUMULADORES, SILENCIADOR GRADO INDUSTRIAL Y BRIDA FLEXIBLE; VIBRO AISLADORES INTEGRADOS ENTRE EN PATÍN Y EL GENERADOR, GRUA TIPO TITÁN PARA MONTAJE, HERRAMIENTA MENOR Y MANO DE OBRA CALIFICADA. P.U.O.T.</t>
  </si>
  <si>
    <t>TABLERO DE TRANSFERENCIA PARA USO AUTMÁTICO CUMMINS POWER GENERATION, MODELO GTEC CON CAPACIDAD DE 500 A, VOLTAJE DE OPERACIÓN 220 Y CON TRANSICIÓN ABIERTA INCLUYE: GABINETE IP32 PARA USO INTERIOR, GRUA TIPO TITÁN PARA MONTAJE, HERRAMIENTA MENOR Y MANO DE OBRA CALIFICADA</t>
  </si>
  <si>
    <t>R.4</t>
  </si>
  <si>
    <t>CASETA</t>
  </si>
  <si>
    <t>CONSTRUCCION DE MURO DE BLOCK DE CONCRETO 15 X20 X 40 CM ASENTADO CON MORTERO CEMENTO ARENA 1:3 Y BOQUILLAS PROMEDIO DE 1.2 CM, ACABADO MEZCLA CORTADA EL PRECIO INCLUYE: RELLENO DE CONCRETO EN SUS HUECOS CON CONCRETO HECHO EN OBRA F´C=200 KG/CM2 TMA 3/4", FABRICACIONES, COLADOS, MATERIAL, ANDAMIOS DE 0.00 A 6.00 MTS ALTURA, CORTES Y DESPERDICIO, HERRAMIENTA Y MANO DE OBRA P.U.O.T.</t>
  </si>
  <si>
    <t>CIMBRA Y DESCIMBRA ACABADO COMUN EN MURO DE CONTENCION DE HASTA 5.00MMTS DE ALTURA, CON MADERA DE PINO DE 3a., EL PRECIO INCLUYE: MATERIALES, ACARREOS HASTA EL LUGAR DE SU UTILIZACION, CORTES, DESPERDICIOS, SEPARADORES, TORZALES, TROQUELES, PLOMEO, HERRAMIENTA Y MANO DE OBRA P.U.O.T</t>
  </si>
  <si>
    <t>CIMBRA Y DECIMBRA ACABADO COMUN EN LOSA DE HASTA 5.00 MTS. DE ALTURA, CON MADERA DE PINO DE 3a., EL PRECIO INCLUYE: MATERIALES, ACARREOS HASTA EL LUGAR DE SU UTILIZACION, CORTES, DESPERDICIOS, TROQUELES, PLOMEO, HERRAMIENTA Y MANO DE OBRA P.U.O.T.</t>
  </si>
  <si>
    <t>FABRICACION Y COLOCACION DE ESCALERA MARINA DE 4.00 MTS DE ALTURA A BASE DE PTR DE 2" X 2" BLANCO EN LARGEROS Y PELDAÑOS CON UN ANCHO DE 0.50 MTO. Y PELDAÑOS ESPARCIDOS A CADA 0.25 MTO. SE INCLUYE FABRICACION, FONDO, PINTURA, COLOCACION Y ANCLAJE A MURO, MATERIALES Y MANO DE OBRA, P.U.O.T.</t>
  </si>
  <si>
    <t>APLANADO ACABADO FINO DE MORTERO CEMENTO ARENA DE 1:4 DE 2.5 CM DE ESPESOR DE HASTA 3.00 M DE ALTURA, APLANADO A, PULIDO CON LLANA, EL PRECIO INCLUYE: IMPERMEABILIZANTE INTEGRAL MATERIAL, ANDAMIO, HERRAMIENTA Y MANO DE OBRA. P.U.O.T.</t>
  </si>
  <si>
    <t>FABRICACION DE BASE METALICA PARA SOPORTAR MULTIPLE DE DESCARGA A BASE DE TUBERIA DE ACERO DE 6" DE DIAMETRO CEDULA 40 DE 90 CMS DE ALTURA, CON PLACA BASE CIRCULAR DE 1/2" DE ESPESOR Y 8" DE DIAMETRO Y DE SOPORTE SUPERIOR CON PLACA DE ACERO DE 3/8" HABILITADA EN MEDIA LUNA DE 20 CMS DE ANCHO Y 50 CMS DE LONGITUD INCLUYE: CORTES, SOLDADURA, FORJADO, MATERIALES, PINTURA, HERRAMIENTA, EQUIPO Y MANO DE OBRA, P.U.O.T.</t>
  </si>
  <si>
    <t>FABRICACION DE BASE METALICA PARA SOPORTE DE TREN DE DESCARGA A BASE DE TUBERIA DE ACERO DE 4" DE DIAMETRO CEDULA 40 DE 90 CMS DE ALTURA, CON PLACA DE BASE CIRCULAR DE 1/2" DE ESPESOR Y 6" DE DIAMETRO, SOPORTE SUPERIOR CON PLACA DE ACERO DE 3/8" HABILITADA EN MEDIA LUNA DE 20 CMS DE ANCHOY 50 CMS DE LONGUITUD INCLUYE CORTES, SOLDADURA, FORJADO, MATERIALES, PINTURA, HERRAMIENTA, EQUIPO Y MANO DE OBRA, P.U.O.T.</t>
  </si>
  <si>
    <t>CONSTRUCCION DE JAULA METALICA PARA FILTRADO A BASE DE ESTRUCTURA METALICA, FABRICANDO BASTIDOR CON PTR 2" BLANCO DE 1.10 X 1.55 X 4.00 MTI. DE ALTURA, CUBIERTA CON MALLA CICLONICA CON FORRO DE PVC, INCLUYE: FABRICACION, MATERIALES, MANIOBRAS PARA SU INSTALACION, PINTURA Y MANO DE OBRA, P.U.O.T.</t>
  </si>
  <si>
    <t>SISTEMA DE TIERRA EN DELTA CONSIDERANDO 3 REGISTROS CIRCULARES DE PVC CON TAPA, ADICIONANDO 4 KG DE GEL DE BENTONITA PARA PROVOCAR CONDUTIVIDAD, 3 VARILLAS COPPER-WELD DE 3.00 MTS Y 5/8" CON CONECTOR MECANICO, 9 ML DE CABLE DESNUDO CALIBRE 1/0 THW, SE INCLUYE: TRAZO, NIVELACION, MATERIALES Y MANO DE OBRA P.U.O.T.</t>
  </si>
  <si>
    <t>CONSTRUCCION DE ESTRUCTURA PARA IZAJE DE JAULAS DE FILTRADO Y EQUIPOS DE BOMBEO A BASE DE PERFIL IR RECTANGULAR DE (10") 254 MM X 38.5 KG/ML FABRICADO DE ACUERDO A DISEÑO DEL MARCO PRESENTADO EN DETALLE, 2 ELEMENTOS DE COLUMNA DE 3.71 MTO ALTURA, 1 COLUMNA DE 3.50 MTO., 1 VIGA CARRILERA DE 7.80 MTS, 1 VIGA DE SUSPENCION DE 2.50 MTS, 3 PLACAS DE ASIENTO DE 10" X 10" DE 3/8"  ESPESOR, SE INCLUYE 1 TROL DE DESPLAZAMIENTO, 1 POLIPASTO MANUAL DE 2 TONELADAS, CORTES, SOLDADURA, FLETES, MANIOBRAS PARA EL MONTAJE, DEMOLICIONES DE ANCLAJES A ELEMENTOS EXISTENTES, PINTURA, MATERIALES, EQUIPO, HERRAMIENTA, MANO DE OBRA P.U.O.T.</t>
  </si>
  <si>
    <t>S</t>
  </si>
  <si>
    <t>SEÑALAMIENTO   HORIZONTAL</t>
  </si>
  <si>
    <t>SUMINISTRO Y APLICACION DE PINTURA TERMOPLASTICA COLOR AMARILLO/BLANCO EN LINEA DE 15 CMS DE ESPESOR EL PRECIO INCLUYE: LIMPIEZA Y PREPARACION DE LA SUPERFICIE, TRAZO, MATERIALES, DESPERDICIOS, EQUIPO, HERRAMIENTA Y MANO DE OBRA (P.U.O.T.)</t>
  </si>
  <si>
    <t>SUMINISTRO Y APLICACION DE PINTURA TRAFICO COLOR BLANCO EN SUPERFICIES DE ASFALTO DE 40 CMS. DE ANCHO, EN PASOS PEATONALES, EL PRECIO INCLUYE: TRAZO, MATERIALES, DESPERDICIOS, EQUIPO, HERRAMIENTA Y MANO DE OBRA (P.U.O.T.)</t>
  </si>
  <si>
    <t>SEÑALIZACIÓN DE FLECHAS DE DIRECCIÓN DE FLUJO (SEÑALIZACIÓN EN PISO) BLANCO O AMARILLO TRAFICO CON DIMENCIONES DE 5.00 X 0.75 MTS INCLUYE: MATERIALES FLETES, DESPERDICIOS, PROTECCIÓN DE LAS ÁREAS ADYACENTES CON TELAS DE POLIETILENO, ACARREOS HASTA EL LUGAR DE SU UTILIZACIÓN, LIMPIEZA DE LA SUPERFICIE.</t>
  </si>
  <si>
    <t>SUMINISTRO Y COLOCACION DE VIALETA DE 10 X 10 CM, CON UNA CARA REFLEJANTE DE COLOR AMARILLO O BLANCA, EL PRECIO INCLUYE PEGAMENTO EPOXICO, HERRAMIENTA Y MANO DE OBRA, P.U.O.T</t>
  </si>
  <si>
    <t>SUMINISTRO Y COLOCACION DE VIALETA DE 10 X 10 CM, CON DOS CARA REFLEJANTE DE COLOR AMARILLO O BLANCA, EL PRECIO INCLUYE PEGAMENTO EPOXICO, HERRAMIENTA Y MANO DE OBRA, P.U.O.T</t>
  </si>
  <si>
    <t xml:space="preserve"> PZA</t>
  </si>
  <si>
    <t>SUMINISTRO Y APLICACION DE PINTURA TRAFICO COLOR AMARILLO O BLANCO REFLEJANTE EN SUPERFICIES DE ASFALTO DE 12 CMS DE ANCHO, CONTINUA CON MICROESFERA, EL PRECIO INCLUYE: TRAZO, MATERIALES, DESPERDICIOS, EQUIPO, HERRAMIENTA Y MANO DE OBRA (P.U.O.T.)</t>
  </si>
  <si>
    <t>SUMINISTRO Y APLICACION DE PINTURA TRAFICO COLOR AMARILLO REFLEJANTE EN SUPERFICIES DE ASFALTO DE 40 CMS. DE ANCHO, EN AREAS DE NO ESTACIONARSE, EL PRECIO INCLUYE: TRAZO, MATERIALES, DESPERDICIOS, EQUIPO, HERRAMIENTA Y MANO DE OBRA (P.U.O.T.)</t>
  </si>
  <si>
    <t>SUMINISTRO Y COLOCACIÓN DE PISO DE LOSETA PODOTACTIL LINEAL DE 30X30 CMS, COLOR A DEFINIR POR LA SUPERVISION,  EL PRECIO INCLUYE: MATERIAL, HERRAMIENTA Y MANO DE OBRA (P.U.O.T.)</t>
  </si>
  <si>
    <t>SUMINISTRO Y COLOCACIÓN DE PISO DE LOSETA PODOTACTIL ACABADO DE BOTON DE 30X30 CMS, COLOR A DEFINIR POR LA SUPERVISION, INDICADOR DE ARROLLO VEHICULAR, EL PRECIO INCLUYE: MATERIAL, HERRAMIENTA Y MANO DE OBRA (P.U.O.T.)</t>
  </si>
  <si>
    <t>T</t>
  </si>
  <si>
    <t>SEÑALAMIENTO  VERTICAL</t>
  </si>
  <si>
    <t>SUMINISTRO Y COLOCACION DE SEÑALAMIENTO PREVENTIVO O RESTRICTIVO DE 86X86 CM FABRICADA EN LAMINA GALVANIZADA CALIBRE 16, CON BORDES EXPUESTOS SELLADOS, FONDO DE PELICULA RETRO REFLEJANTE MARCA 3M SCOTHCHIL TE O CALIDAD SIMILAR GRADO INGENIERIA, ROTULACION SERIGRAFICA Y VINIL, POSTE PTR GALVANIZADO DE 2 PULGADAS CALIBRE 14, EL PRECIO INCLUYE EXCAVACION, CONCRETO FC= 150 KG/CM2, EQUIPO, HERRAMIENTA Y MANO DE OBRA, P.U.O.T.</t>
  </si>
  <si>
    <t>SUMINISTRO Y COLOCACION DE SEÑAL INDICADOR DE OBSTACULOS EN BIFURCACIONES DE 61X 122 CMS, EL PRECIO INCLUYE: PTR GALVANIZADO, EXCAVACION, CONCRETO FC= 150 KG/CM2, EQUIPO, HERRAMIENTA Y MANO DE OBRA, P.U.O.T.</t>
  </si>
  <si>
    <t>SUMINISTRO Y COLOCACION DE SEÑAL DE DESTINO SID-13 BANDERA SENCILLA, CON TABLERO DE 244 CM X 366 CM DE ANCHO, CON PELICULA REFLEJANTE TIPO A, EL PRECIO INCLUYE:  COLUMNA, EXCAVACION, BASE DE CONCRETO F'C 250 KG/CM2 PREFABRICADA, EQUIPO, HERRAMIENTA Y MANO DE OBRA, P.U.O.T.</t>
  </si>
  <si>
    <t>SUMINISTRO Y COLOCACION DE SEÑAL INFORMATIVA DE DESTINO EMPOTRADA EN DESNIVEL CON UN TABLERO DE 122 X 305 CM DE ANCHO, CON PELICULA REFLEJANTETIPO TIPO A, EL PRECIO INCLUYE: COLUMNA, EXCAVACION, BASE DE CONCRETO F'C 250 KG/CM2 PREFABRICADA, EQUIPO, HERRAMIENTA Y MANO DE OBRA, P.U.O.T.</t>
  </si>
  <si>
    <t>SUMINISTRO Y COLOCACION DE SEÑAL TIPO PUENTE CON 3 TABLEROS DE 122 X 305 CMS, EL PRECIO INCLUYE:  COLUMNA, EXCAVACION, BASE DE CONCRETO F'C 250 KG/CM2 PREFABRICADA, EQUIPO, HERRAMIENTA Y MANO DE OBRA, P.U.O.T.</t>
  </si>
  <si>
    <t>SUMINISTRO Y COLOCACION DE BOTONES REFLEJANTES Y DELIMITADORES SOBRE EL PAVIMENTO, DE FORMA TRAPECIAL, PLASTICOS DE UNA CARA COLOR AMARILLO O BLANCO, RETRO REFLEJANTE, EL PRECIO INCLUYE: MATERIAL, HERRAMIENTA Y MANO DE OBRA, P.U.O.T.</t>
  </si>
  <si>
    <t>SUMINISTRO Y COLOCACION DE BOYA METALICA DE 20 X 20 CM Y 3" DE ALTO, CON REFLEJANTE DE COLOR AMARILLO, EL PRECIO INCLUYE: FIJACION CON CLAVO DE ¼ X 21/2", HERRAMIENTO Y MANO DE OBRA, EQUIPO DE SEÑALAMIENTO DE SEGURIDAD DE OBRA, P.U.O.T.</t>
  </si>
  <si>
    <t>SUMINISTRO Y COLOCACION DE SEÑAL INDICADOR DE OBSTACULOS OD-5 DE 30 X 122 CMS CON PELÍCULA REFLEJANTE ALTA INTENSIDAD. INCLUYE: POSTE A BASE DE PTR GALVANIZADO DE 2"X2" CALIBRE 14, DADO DE CONCRETO F'C= 150 KG/CM2 HECHO EN OBRA DE 40X40X50 CM, EXCAVACIÓN, MATERIALES, MANO DE OBRA, EQUIPO Y HERRAMIENTA</t>
  </si>
  <si>
    <t>SUMINISTRO Y COLOCACION DE SEÑAL VERTICAL (SR-7) "CEDA EL PASO" DE 85 CM POR LADO, FABRICADA EN LAMINA GALVANIZADA CALIBRE 16 CON BORDES EXPUESTOS SELLADOS, CON PELÍCULA REFLEJANTE ALTA INTENSIDAD,  ROTULACION SERIGRAFICA Y VINIL .INCLUYE: POSTE A BASE DE PTR GALVANIZADO DE 2"X2" CALIBRE 14, DADO DE CONCRETO F'C= 150 KG/CM2 HECHO EN OBRA DE 40X40X50 CM, EXCAVACIÓN, MATERIALES, MANO DE OBRA, EQUIPO Y HERRAMIENTA</t>
  </si>
  <si>
    <t>SUMINISTRO Y COLOCACION DE SEÑAL DE INDICADOR DE CURVA CERRADA OD-12 DE 76 X 90 CM,  CON FONDO EN PELICULA REFLEJANTE GRADO ALTA INTENSIDAD. INCLUYE:POSTE A BASE DE PTR GALVANIZADO DE 2"X2" CALIBRE 14, DADO DE CONCRETO F'C= 150 KG/CM2 HECHO EN OBRA DE 40X40X50 CM, EXCAVACIÓN, MATERIALES, MANO DE OBRA, EQUIPO Y HERRAMIENTA</t>
  </si>
  <si>
    <t>SUMINISTRO E INSTALACIÓN DE SEÑALES VIALES: SEÑAL INDICADOR OD-12 DE CURVA PELIGROSA (60 X 45 CM) Y SEÑAL INDICADOR DE OBSTÁCULOS OD-5 (30 X 61 CM), AMBAS CON PELÍCULA REFLEJANTE DE ALTA INTENSIDAD PRISMÁTICA MARCA 3M. MONTADAS SOBRE POSTE IPR DE 6" X 4" Y 1.50 M DE LONGITUd. INCLUYE: CORTE Y DEMOLICIÓN DE CONCRETO, EXCAVACIÓN, DADO DE CONCRETO F'C = 200 KG/CM² CON DIMENSIONES DE 0.40 X 0.40 X 0.60 M, SUMINISTRO DE MATERIALES, EQUIPO, HERRAMIENTAS Y MANO DE OBRA</t>
  </si>
  <si>
    <t>SEÑAL INFORMATIVA DE DESTINO SID-14 BANDERA DOBLE, CON DOS TABLEROS DE 152 CM X 488 CM DE ANCHO CADA UNO, CON  PELICULA REFLEJANTE TIPO A, EL PRECIO INCLUYE: MATERIALES, EQUIPO, HERRAMIENTA Y MANO DE OBRA, P.U.O.T.</t>
  </si>
  <si>
    <t>SUMINISTRO Y COLOCACIÓN DE DISPOSITIVO AUDIBLE NOVAX EL PRECIO INCLUYE: MANO DE OBRA,TRASLADOS, MANIOBRAS, PERMISOS, P.U.O.T.</t>
  </si>
  <si>
    <t>U</t>
  </si>
  <si>
    <t>ALUMBRADO</t>
  </si>
  <si>
    <t>SUMINISTRO E INSTALACION DE TRANSFORMADOR TIPO POSTE, MONOFASICO DE 2 BOQUILLAS DE 25 KVA DE 13,200V 120/240, EL TRANSFORMADOR DEBE DE CUMPLIR CON AVISO DE PRUEBA LAPEM. LAS ESPECIFICACIONES DEL TRANSFORMADOR DEBE DE CUMPLIR CON NORMA, NRF-025-CFE Y NORMA NMX-J-116/ANCE, EL PRECIO INCLUYE:HERRAJES, MONTAJE, HERRAMIENTA Y MANO DE OBRA. P.U.O.T.</t>
  </si>
  <si>
    <t>SUMINISTRO, COLOCACION E HINCADO DE POSTE DE CONCRETO 12-750 NORMA C.F.E., EL PRECIO INCLUYE: MATERIAL, EQUIPO, HERRAMIENTA, MANO DE OBRA P.U.O.T.</t>
  </si>
  <si>
    <t>SUMINISTRO E INSTALACION DE ACOMETIDA, EL PRECIO INCLUYE MUFA 1 1/4", TUBO CONDUIT DE FIERRO GALVANIZADO 1 1/4" DE 3 MTS DE LONGITUD, CABLE DE COBRE THW EN CALIBRE 8 (NEUTROS DE COLOR BLANCO Y FASES CON COLOR VERDE O NEGRO), 1 BASE PARA MEDIDOR 220 V (5 TERMINALES, 100-125 AMP) PARA ACOMETIDA, INTERRUPTOR TERMOMAGNETICO DE 2 POLOS DE 250 V A 50 PARA INTEMPERIE, CONTRA Y MONITOR DE 41 (1 1/2 PULGADAS) REDUCCION DE 41 (1 1/4) A 16 (1/2), ADEMAS DE ALAMBRE DE COBRE SEGUN ESPECIFICACIONES DE CFE PARA BAJANTES DE TIERRA, CONECTOR PARA VARILLA DE TIERRA Y VARILLA DE TIERRA DE 2.44MTS DE LONGITUD Y 16 MM DE DIAMETRO. EL PRECIO INCLUYE:MATERIALES, DESPERDICIOS, CORTES, EQUIPO, HERRAMIENTAS, MANO DE OBRA P.U.O.T.</t>
  </si>
  <si>
    <t>SUMINISTRO E INSTALACION DE LUMINARIA DE 200 W TIPO URBANA (NORMA NOM-031-ENER-2012),  EL PRECIO INCLUYE: CABLE DE COBRE THW CALIBRE 12 AWG EN SISTEMA 2F, 3H, CONEXIONES, EQUIPO, HERRAMIENTA Y MANO DE OBRA, P.U.O.T.</t>
  </si>
  <si>
    <t>SUMINISTRO E INSTALACION DE REFLECTOR DE 200 W PARA EMPOTRAR EN MURO,  EL PRECIO INCLUYE: CABLE DE COBRE THW CALIBRE 12 AWG EN SISTEMA 2F, 3H, CONEXIONES, EQUIPO, HERRAMIENTA Y MANO DE OBRA, P.U.O.T.</t>
  </si>
  <si>
    <t>SUMINISTRO E INSTALACION DE ARBOTANTE CONICO CIRCULAR DE 9.00 M CALIBRE 11, EL PRECIO INCLUYE: PINTURA COLOR A DETERMINAR POR LA DEPENDENCIA, NIVELADO, PLOMEADO, EQUIPO HERRAMIENTA Y MANO DE OBRA, P.U.O.T.</t>
  </si>
  <si>
    <t>SUMINISTRO E INSTALACION DE BRAZO SENCILLO DE TUBO CED 30, GALVANIZADO POR INMERSION EN CALIENTE DE 1.80 M DE LONGITUD, EL PRECIO INCLUYE: HERRAJES TORNILLERIA Y SOPORTES DE FIJACION HERRAMIENTA P.U.O.T</t>
  </si>
  <si>
    <t>SUMINISTRO E INSTALACIÓN DE BASE DE CONCRETO PARA ARBOTANTE DE 12.00 M  CON ANCLAS SEPARADAS 25.00 CM,  CORONA DE 0.40 X 0.40 M , BASE DE 0.70 X 0.70 M, Y CON UNA ALTURA VERTICAL DE 1.20  M. INCLUYE: EXCAVACIÓN PARA COLOCAR LA BASE, RETIRO DEL ESCOMBRO A UN PUNTO FUERA DE LA OBRA, NIVELACIÓN, COMPACTACIÓN Y REPARACIÓN DE BANQUETA DE SER NECESARIO.</t>
  </si>
  <si>
    <t>SUMINISTRO E INSTALACION DE CABLE DE ALUMINIO AWG CAL 6, EL PRECIO INCLUYE: MATERIALES, CONEXIÓN, CORTES Y DESPERDICIOS, EQUIPO, HERRAMIENTA Y MANO DE OBRA,P.U.O.T.</t>
  </si>
  <si>
    <t>SUMINISTRO E INSTALACION DE CABLE DE ALUMINIO AWG CAL 4, EL PRECIO INCLUYE: MATERIALES, CONEXIÓN, CORTES Y DESPERDICIOS, EQUIPO, HERRAMIENTA Y MANO DE OBRA,P.U.O.T.</t>
  </si>
  <si>
    <t>SUMINISTRO E INSTALACION DE POLIDUCTO NEGRO DE 38 MM, EL PRECIO INCLUYE: EXCAVACION DE ZANJA DE 15 X 30 CM EN TERRENO NATURAL, RELLENO CON MATERIAL PRODUCTO DE EXCAVACION COMPACTADO, P.U.O.T.</t>
  </si>
  <si>
    <t xml:space="preserve"> ML</t>
  </si>
  <si>
    <t>SUMINISTRO Y COLOCACION DE TUBO CONDUIT GALVANIZADO PARED GRUESA DE 1 1/2" (38 MM) DE DIAMETRO, EL PRECIO INCLUYE: MATERIALES, CORTES, DESPERDICIOS, COPLE, MATERIAL DE FIJACION Y/O COLGANTEO, ANDAMIO, HERRAMIENTA, MANO DE OBRA P.U.O.T.</t>
  </si>
  <si>
    <t>SUMINISTRO E INSTALACIÓN DE INTERRUPTOR TERMOMAGNETICO EN CAJA MOLDEADA DE 100 AMP. MARCO 100AMP. 2F, 600V.C.A. CAT. FAL 26100 MARCA SQUARE”D” O CALIDAD SIMILAR EN ESPECIFICACIONES Y CARACTERISTICAS DEL PRODUCTO EL PRECIO INCLUYE: MATERIAL, EQUIPO, HERRAMIENTA Y MANO DE OBRA, P.U.O.T.</t>
  </si>
  <si>
    <t>SUMINISTRO E INSTALACION DE INTERRUPTOR TERMOMAGNETICO DE 2 POLOS DE 20 AMPERES, EL PRECIO INCLUYE: EQUIPO HERRAMIENTA, MANO DE OBRA, P.U.O.T.</t>
  </si>
  <si>
    <t>SUMINISTRO E INSTALACIÓN DE GABINETE HIMEL DE 100X80X30 CMS MARCA SQUARE"D" O CALIDAD SIMILAR EN ESPECIFICACIONES Y CARACTERISTICAS DEL PRODUCTO, EL PRECIO INCLUYE: MATERIAL, EQUIPO, HERRAMIENTA Y MANO DE OBRA, P.U.O.T.</t>
  </si>
  <si>
    <t>SUMINISTRO E INSTALACIÓN DE SWITCH-SELECTOR, MANUAL-FUERA-AUTOMÁTICO CONTACTO SOSTENIDO 240V MARCA  SQUARE D, O SIMILAR EN ESPECIFICACIONES Y CARACTERISTICAS DEL MISMO EL PRECIO INCLUYE: ACARREO EQUIPO, HERRAMIENTA Y MANO DE OBRA, POR UNIDAD DE OBRA TERMINADA</t>
  </si>
  <si>
    <t>SUMINISTRO Y COLOCACION DE FOTOCELDA PARA CONTROL DE CIRCUITO DE ALUMBRADO DE CIRCUITO DE MAXIMO 10 AMP. A 15 AMP. ALIMENTADA A 220 VOLTS DE CA 60HZ, EL PRECIO INCLUYE: MATERIAL, HERRAMIENTA, MANO DE OBRA P.U.O.T</t>
  </si>
  <si>
    <t>BAJADA DE SISTEMA DE TIERRA EN POSTE, EL PRECIO INCLUYE: ALAMBRE DE COBRE DESNUDO CAL 4 (2 KG), CONECTOR PARA VARILLA A TIERRA (1 PZA), VARILLA COPERWELD 5/8" DE 3 M(1 PZA), SEGÚN NORMA C.F.E, HERRAMIENTAS Y MANO DE OBRA (P.U.O.T.)</t>
  </si>
  <si>
    <t>SUMINISTRO E INSTALACION DE REGISTRO DE CONCRETO PREFABRICADO DE 40 X 40 X 40 CM CON MARCO Y CONTRAMARCO, TAPA DE CONCRETO REFORZADO, EL PRECIO INCLUYE: EXCAVACION, COLOCACION Y NIVELACION, HERRAMIENTA Y MANO DE OBRA, P.U.O.T.</t>
  </si>
  <si>
    <t>REGISTRO EN PISO PARA SUBESTACIONES BAJA TENSION EN BANQUETA RBTB-1. INCLUYE: MATERIAL, HERRAMIENTA, MATERIAL,MANO DE OBRA Y TODO LO NECESARIO PARA SU INSTALACION, P.U.O.T.</t>
  </si>
  <si>
    <t>FABRICACION Y COLOCACION DE PLACA DE 1" X 40 X 40 CMS  ACERO A-572-GR.50, CON 8 ANCLAS TIPO " L" DE 5/8" DE 93 CM CON LONGITUD. INCLUYE: APLICACION DE FONDO Y ESMALTE, EQUIPO DE CORTE Y SOLDADORA, MATERIALES, MANO DE OBRA, EQUIPO Y HERRAMIENTA.</t>
  </si>
  <si>
    <t>JGO</t>
  </si>
  <si>
    <t>SUMINISTRO E INSTALACIÓN DE JUEGO DE ANCLAS EN PARAPETO PARA ALUMBRADO, CONFORMADO POR 4 ANCLAS TIPO 'L' DE 3/4" DE DIÁMETRO Y 60 CM DE LONGITUD, CON ROSCA DE 10 CM. INCLUYE: APLICACIÓN DE FONDO ANTICORROSIVO, EQUIPO DE CORTE, MATERIALES, MANO DE OBRA, EQUIPO Y HERRAMIENTA</t>
  </si>
  <si>
    <t>SUMINISTRO E INSTALACION DE CABLE ACSR 336 3 FASES , EL PRECIO INCLUYE:MATERIALES, CONEXION, DESPERDICIOS, HERRAMIENTAS, MANO DE OBRA. P.U.O.T.</t>
  </si>
  <si>
    <t>SUMINISTRO E INSTALACION DE CABLE NEUTRANEL XLP-500 AL 133% , EL PRECIO INCLUYE: MATERIALES, CONEXIÓN, CORTES Y DESPERDICIOS, EQUIPO, HERRAMIENTA Y MANO DE OBRA, P.U.O.T.</t>
  </si>
  <si>
    <t>SUMINISTRO E INSTALACIÓN DE REGISTRO PARA SISTEMA DE TIERRAS EL PRECIO INCLUYE:  REGISTRO DE CONCRETO POLIMÉRICO DE 34 CM DE DIÁMETRO CON TAPA, VARILLA DE 5/8"X3 MTS, CONECTOR GAR Y COMPUESTO GEM EL PRECIO INCLUYE: MATERIAL, HERRAMIENTA Y MANO DE OBRA P.U.O.T.</t>
  </si>
  <si>
    <t xml:space="preserve">SUMINISTRO E INSTALACION DE BANCO DE DUCTOS PREFABRICADO DE 4 DUCTOS 4" EL PRECIO INCLUYE: MATERIAL, HERRAMIENTA Y MANO DE OBRA, P.U.O.T. </t>
  </si>
  <si>
    <t>SUMINISTRO E INSTALACION DE ARBOTANTE CONICO CIRCULAR DE 7.50 M CALIBRE 11, PUNTA POSTE COLOR PLATA, EL PRECIO 
INCLUYE: INSTALACION, NIVELADO, PLOMEADO, EQUIPO HERRAMIENTA Y MANO DE OBRA, P.U.O.T.</t>
  </si>
  <si>
    <t>SUMINISTRO Y COLOCACION DE REGISTRO CUADRADO DE ACERO GALVANIZADO DE 6" X 6"; PRECIO INCLUYE: TAPA CIEGA, 
HERRAMIENTA, MATERIAL DE FIJACION Y MANO DE OBRA, P.U.O.T.</t>
  </si>
  <si>
    <t>SUMINISTRO Y COLOCACION DE REGISTRO DE BAJA TENSIÓN EN BANQUETA TIPO 3 FABRICADO EN CONCRETO CAT. RMTB-3 MCA. MULTICRETO O SIMILAR EN ESPECIFICACIONES Y CARACTERISTICAS DEL PRODUCTO, CON CERTIFICADOS DE LABORATORIO DE PRUEBAS LAPEM, CUMPLIENDO LAS NORMAS Y PROTOCOLOS ESTABLECIDOS POR COMISIÓN FEDERAL DE ELECTRICIDAD,  EL PRECIO INCLUYE: MATERIAL, HERRAMIENTA Y MANO DE OBRA, P.U.O.T.</t>
  </si>
  <si>
    <t>V</t>
  </si>
  <si>
    <t>SEMAFORIZACION</t>
  </si>
  <si>
    <t xml:space="preserve">SUMINISTRO E INSTALACIÓN DE CRUCERO SEMAFORIZADO A BASE DE: SEMÁFORO PEATONAL CON 4 POSTES, 4 SEMÁFOROS DE 2 SECCIONES Y 4 BASES DE CONCRETO. CRUCERO VEHICULAR SEMAFORIZADO CON 1 CONTROLADOR CON GABINETE Y POSTE TIPO PEDESTAL CON BASE, 4 POSTES, 4 BRAZOS DE 7 A 12 M DE LONGITUD (SEGÚN PROYECTO), 4 BASES DE CONCRETO, 4 SEMÁFOROS DE 3 LENTES Y 8 SEMÁFOROS DE 4 LENTES, 8 SEÑALES INFORMATIVAS DE DESTINO Y 4 CÁMARAS DE VIDEO DETECCIÓN, P.U.O.T. </t>
  </si>
  <si>
    <t>CRUCERO</t>
  </si>
  <si>
    <t xml:space="preserve">SUMINISTRO E INSTALACIÓN DE CRUCERO SEMAFORIZADO A BASE DE: SEMÁFORO PEATONAL CON 4 POSTES, 4 SEMÁFOROS DE 2 SECCIONES Y 4 BASES DE CONCRETO. CRUCERO VEHICULAR SEMAFORIZADO CON 1 CONTROLADOR CON GABINETE Y POSTE TIPO PEDESTAL CON BASE, 3 POSTES, 3 BRAZOS DE 7 A 12 M DE LONGITUD (SEGÚN PROYECTO), 3 BASES DE CONCRETO, 3 SEMÁFOROS DE 3 LENTES Y 6 SEMÁFOROS DE 4 LENTES, 6 SEÑALES INFORMATIVAS DE DESTINO Y 3 CÁMARAS DE VIDEO DETECCIÓN,  P.U.O.T. </t>
  </si>
  <si>
    <t>W</t>
  </si>
  <si>
    <t>OBRA INDUCIDA</t>
  </si>
  <si>
    <t xml:space="preserve">EJECUCIÓN Y/O PAGO POR TRABAJOS DE REUBICACIÓN Y ADECUACIÓN DE INSTALACIONES SUBTERRÁNEAS EXISTENTES  Y LAS QUE RESULTEN.  INCLUYE  EXCAVACIONES, RELLENOS, CONSTRUCCIÓN RENIVELACIÓN DE POZOS DE VISITA, CAJAS DE VÁLVULA, SUMINISTROS E INSTALACIÓN DE TUBERÍAS Y DUCTOS E INTERCONEXIONES, REPOSICIÓN DE TOMAS Y DESCARGAS DOMICILIARIAS, REUBICACIÓN DE POSTES Y RETENIDAS DE CFE. TODO LO ANTERIOR DE ACUERDO A LOS DISEÑOS, ESPECIFICACIONES Y PROYECTOS ELABORADOS POR LAS EMPRESAS PROPIETARIAS DE LA INFRAESTRUCTURA.  P.U.O.T. </t>
  </si>
  <si>
    <t>P.G.</t>
  </si>
  <si>
    <t>X</t>
  </si>
  <si>
    <t>PROYECTO EJECUTIVO</t>
  </si>
  <si>
    <t xml:space="preserve">ELABORACIÓN DE PROYECTO EJECUTIVO QUE INCLUYE: LEVANTAMIENTO TOPOGRÁFICO Y VUELO FOTOGRAMÉTRICO, ANTEPROYECTOS GEOMÉTRICO Y ESTRUCTURAL, ESTUDIOS HIDROLOGICO-HIDRÁULICO, ESTUDIOS DE INGENIERÍA DE TRÁNSITO, ESTUDIOS DE MECÁNICA DE SUELOS, ESTUDIOS DE GEOTÉCNICA Y DISEÑO DE PAVIMENTO, PROYECTO GEOMÉTRICO Y DE TERRACERÍAS, PROYECTO DE INGENIERÍA ESTRUCTURAL, PROYECTO DE DRENAJE PLUVIAL Y CÁRCAMO DE BOMBEO, PROYECTO DE INGENIERÍA ELÉCTRICA Y ALUMBRADO PUBLICO Y CATALOGO DE CONCEPTOS REQUERIDOS CON SU CANTIDAD Y UNIDAD, ASI COMO SUS ESPECIFICACIONES GENERALES Y PARTICULARES, PLANOS Y CROQUIS. P.U.O.T. </t>
  </si>
  <si>
    <t>Y</t>
  </si>
  <si>
    <t xml:space="preserve">MONUMENTO ESCULTURA ORNATO </t>
  </si>
  <si>
    <t>FABRICACIÓN DE ESCULTURA ORNATO</t>
  </si>
  <si>
    <t>SUB-TOTAL</t>
  </si>
  <si>
    <t>I.V.A.  16%</t>
  </si>
  <si>
    <t>DIRECTOR GENERAL DE OBRAS PUBLICAS DEL MPIO.</t>
  </si>
  <si>
    <t>CONSTRUCCIÓN SISTEMA VIAL ORIENTE  EN CARRETERA TORREÓN-MATAMOROS, UBICADA ENTRE C. BARCELONA A C. MATEO ALMANZA</t>
  </si>
  <si>
    <t xml:space="preserve"> TORREÓN, COAHUILA</t>
  </si>
  <si>
    <t>Ing. Juan Adolfo Von Bertrab Saracho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</si>
</sst>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64" formatCode="0.0000"/>
    <numFmt numFmtId="165" formatCode="&quot;$&quot;#,##0.00"/>
    <numFmt numFmtId="166" formatCode="#,##0.00;[Red]#,##0.00"/>
    <numFmt numFmtId="167" formatCode="[$-F800]dddd\,\ mmmm\ dd\,\ yyyy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4"/>
      <color rgb="FFFF000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b/>
      <sz val="14"/>
      <color theme="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12"/>
      <color theme="0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24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2" applyFont="1"/>
    <xf numFmtId="0" fontId="2" fillId="0" borderId="0" xfId="2"/>
    <xf numFmtId="0" fontId="2" fillId="0" borderId="0" xfId="2" applyAlignment="1">
      <alignment horizontal="center"/>
    </xf>
    <xf numFmtId="44" fontId="1" fillId="0" borderId="0" xfId="1"/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0" applyFont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1" fillId="0" borderId="0" xfId="2" applyFont="1" applyAlignment="1">
      <alignment horizontal="right"/>
    </xf>
    <xf numFmtId="44" fontId="2" fillId="0" borderId="0" xfId="1" applyFont="1"/>
    <xf numFmtId="0" fontId="12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44" fontId="15" fillId="3" borderId="0" xfId="1" applyFont="1" applyFill="1"/>
    <xf numFmtId="0" fontId="15" fillId="3" borderId="0" xfId="3" applyFont="1" applyFill="1"/>
    <xf numFmtId="0" fontId="11" fillId="2" borderId="5" xfId="2" applyFont="1" applyFill="1" applyBorder="1" applyAlignment="1">
      <alignment horizontal="center" vertical="center"/>
    </xf>
    <xf numFmtId="0" fontId="16" fillId="2" borderId="6" xfId="2" applyFont="1" applyFill="1" applyBorder="1" applyAlignment="1">
      <alignment horizontal="left" vertical="center" wrapText="1"/>
    </xf>
    <xf numFmtId="44" fontId="17" fillId="2" borderId="7" xfId="2" applyNumberFormat="1" applyFont="1" applyFill="1" applyBorder="1"/>
    <xf numFmtId="0" fontId="15" fillId="4" borderId="5" xfId="2" applyFont="1" applyFill="1" applyBorder="1" applyAlignment="1">
      <alignment horizontal="center" vertical="center"/>
    </xf>
    <xf numFmtId="44" fontId="18" fillId="4" borderId="7" xfId="2" applyNumberFormat="1" applyFont="1" applyFill="1" applyBorder="1" applyAlignment="1">
      <alignment vertical="center"/>
    </xf>
    <xf numFmtId="164" fontId="19" fillId="0" borderId="8" xfId="4" applyNumberFormat="1" applyFont="1" applyBorder="1" applyAlignment="1">
      <alignment horizontal="center" vertical="center" wrapText="1"/>
    </xf>
    <xf numFmtId="0" fontId="19" fillId="0" borderId="9" xfId="4" applyFont="1" applyBorder="1" applyAlignment="1">
      <alignment horizontal="justify" vertical="center" wrapText="1"/>
    </xf>
    <xf numFmtId="0" fontId="19" fillId="0" borderId="9" xfId="4" applyFont="1" applyBorder="1" applyAlignment="1">
      <alignment horizontal="center" vertical="center" wrapText="1"/>
    </xf>
    <xf numFmtId="4" fontId="19" fillId="0" borderId="9" xfId="4" applyNumberFormat="1" applyFont="1" applyBorder="1" applyAlignment="1">
      <alignment horizontal="center" vertical="center" wrapText="1"/>
    </xf>
    <xf numFmtId="165" fontId="19" fillId="0" borderId="9" xfId="5" applyNumberFormat="1" applyFont="1" applyFill="1" applyBorder="1" applyAlignment="1">
      <alignment horizontal="center" vertical="center" wrapText="1"/>
    </xf>
    <xf numFmtId="44" fontId="20" fillId="0" borderId="10" xfId="6" applyFont="1" applyFill="1" applyBorder="1" applyAlignment="1">
      <alignment horizontal="center" vertical="center"/>
    </xf>
    <xf numFmtId="164" fontId="19" fillId="0" borderId="11" xfId="4" applyNumberFormat="1" applyFont="1" applyBorder="1" applyAlignment="1">
      <alignment horizontal="center" vertical="center" wrapText="1"/>
    </xf>
    <xf numFmtId="0" fontId="19" fillId="0" borderId="12" xfId="4" applyFont="1" applyBorder="1" applyAlignment="1">
      <alignment horizontal="justify" vertical="center" wrapText="1"/>
    </xf>
    <xf numFmtId="0" fontId="19" fillId="0" borderId="12" xfId="4" applyFont="1" applyBorder="1" applyAlignment="1">
      <alignment horizontal="center" vertical="center" wrapText="1"/>
    </xf>
    <xf numFmtId="4" fontId="19" fillId="0" borderId="12" xfId="4" applyNumberFormat="1" applyFont="1" applyBorder="1" applyAlignment="1">
      <alignment horizontal="center" vertical="center" wrapText="1"/>
    </xf>
    <xf numFmtId="165" fontId="19" fillId="0" borderId="12" xfId="5" applyNumberFormat="1" applyFont="1" applyFill="1" applyBorder="1" applyAlignment="1">
      <alignment horizontal="center" vertical="center" wrapText="1"/>
    </xf>
    <xf numFmtId="44" fontId="20" fillId="0" borderId="13" xfId="6" applyFont="1" applyFill="1" applyBorder="1" applyAlignment="1">
      <alignment horizontal="center" vertical="center"/>
    </xf>
    <xf numFmtId="4" fontId="21" fillId="0" borderId="12" xfId="4" applyNumberFormat="1" applyFont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/>
    </xf>
    <xf numFmtId="44" fontId="22" fillId="2" borderId="7" xfId="2" applyNumberFormat="1" applyFont="1" applyFill="1" applyBorder="1"/>
    <xf numFmtId="164" fontId="19" fillId="0" borderId="14" xfId="4" applyNumberFormat="1" applyFont="1" applyBorder="1" applyAlignment="1">
      <alignment horizontal="center" vertical="center" wrapText="1"/>
    </xf>
    <xf numFmtId="0" fontId="19" fillId="0" borderId="15" xfId="4" applyFont="1" applyBorder="1" applyAlignment="1">
      <alignment horizontal="justify" vertical="center" wrapText="1"/>
    </xf>
    <xf numFmtId="0" fontId="19" fillId="0" borderId="15" xfId="4" applyFont="1" applyBorder="1" applyAlignment="1">
      <alignment horizontal="center" vertical="center" wrapText="1"/>
    </xf>
    <xf numFmtId="4" fontId="21" fillId="0" borderId="15" xfId="4" applyNumberFormat="1" applyFont="1" applyBorder="1" applyAlignment="1">
      <alignment horizontal="center" vertical="center" wrapText="1"/>
    </xf>
    <xf numFmtId="165" fontId="19" fillId="0" borderId="15" xfId="5" applyNumberFormat="1" applyFont="1" applyFill="1" applyBorder="1" applyAlignment="1">
      <alignment horizontal="center" vertical="center" wrapText="1"/>
    </xf>
    <xf numFmtId="44" fontId="20" fillId="0" borderId="16" xfId="6" applyFont="1" applyFill="1" applyBorder="1" applyAlignment="1">
      <alignment horizontal="center" vertical="center"/>
    </xf>
    <xf numFmtId="0" fontId="23" fillId="0" borderId="0" xfId="7" applyFont="1" applyAlignment="1">
      <alignment horizontal="center" vertical="center" wrapText="1"/>
    </xf>
    <xf numFmtId="0" fontId="23" fillId="0" borderId="0" xfId="7" applyFont="1" applyAlignment="1">
      <alignment horizontal="justify" vertical="center" wrapText="1"/>
    </xf>
    <xf numFmtId="44" fontId="5" fillId="0" borderId="0" xfId="2" applyNumberFormat="1" applyFont="1" applyAlignment="1">
      <alignment vertical="center"/>
    </xf>
    <xf numFmtId="44" fontId="2" fillId="0" borderId="0" xfId="2" applyNumberFormat="1"/>
    <xf numFmtId="44" fontId="3" fillId="0" borderId="0" xfId="8" applyFont="1" applyFill="1" applyBorder="1" applyAlignment="1">
      <alignment horizontal="center" vertical="center" wrapText="1"/>
    </xf>
    <xf numFmtId="166" fontId="2" fillId="0" borderId="0" xfId="2" applyNumberFormat="1"/>
    <xf numFmtId="166" fontId="2" fillId="0" borderId="0" xfId="2" applyNumberFormat="1" applyAlignment="1">
      <alignment horizontal="center"/>
    </xf>
    <xf numFmtId="0" fontId="3" fillId="0" borderId="17" xfId="2" applyFont="1" applyBorder="1"/>
    <xf numFmtId="166" fontId="25" fillId="0" borderId="17" xfId="2" applyNumberFormat="1" applyFont="1" applyBorder="1" applyAlignment="1">
      <alignment horizontal="center"/>
    </xf>
    <xf numFmtId="166" fontId="25" fillId="0" borderId="0" xfId="2" applyNumberFormat="1" applyFont="1" applyAlignment="1">
      <alignment horizontal="center"/>
    </xf>
    <xf numFmtId="166" fontId="3" fillId="0" borderId="0" xfId="2" applyNumberFormat="1" applyFont="1"/>
    <xf numFmtId="0" fontId="15" fillId="4" borderId="6" xfId="2" applyFont="1" applyFill="1" applyBorder="1" applyAlignment="1">
      <alignment horizontal="left" vertical="center" wrapText="1"/>
    </xf>
    <xf numFmtId="167" fontId="2" fillId="0" borderId="1" xfId="2" applyNumberFormat="1" applyBorder="1" applyAlignment="1">
      <alignment horizontal="center"/>
    </xf>
    <xf numFmtId="0" fontId="13" fillId="2" borderId="6" xfId="2" applyFont="1" applyFill="1" applyBorder="1" applyAlignment="1">
      <alignment horizontal="left" vertical="center" wrapText="1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7" xfId="2" applyFont="1" applyFill="1" applyBorder="1" applyAlignment="1">
      <alignment horizontal="center" vertical="center" wrapText="1"/>
    </xf>
    <xf numFmtId="44" fontId="7" fillId="0" borderId="0" xfId="8" applyFont="1" applyFill="1" applyBorder="1" applyAlignment="1">
      <alignment horizontal="center" vertical="center" wrapText="1"/>
    </xf>
  </cellXfs>
  <cellStyles count="9">
    <cellStyle name="Moneda" xfId="1" builtinId="4"/>
    <cellStyle name="Moneda 13" xfId="5" xr:uid="{8BDD1896-6841-4518-807F-262FE8842358}"/>
    <cellStyle name="Moneda 2 3" xfId="8" xr:uid="{C98FE4BA-1082-495E-A7B7-84540EE5132D}"/>
    <cellStyle name="Moneda 4" xfId="6" xr:uid="{5FE95BF2-E6AA-47D8-964B-3AE5F35E9597}"/>
    <cellStyle name="Normal" xfId="0" builtinId="0"/>
    <cellStyle name="Normal 10" xfId="4" xr:uid="{43E33C78-67C6-4ED9-9FD8-B6274A3CBEB0}"/>
    <cellStyle name="Normal 2 2" xfId="3" xr:uid="{75F8C7E5-F911-40F4-B22D-F3953054F70C}"/>
    <cellStyle name="Normal 2 3" xfId="2" xr:uid="{BEDC102A-C1C9-47BB-BF3D-8AA47F8022EC}"/>
    <cellStyle name="Normal 6" xfId="7" xr:uid="{6C7012A3-4E8D-48A5-8BB8-6214A3E799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128270</xdr:rowOff>
    </xdr:from>
    <xdr:to>
      <xdr:col>1</xdr:col>
      <xdr:colOff>954850</xdr:colOff>
      <xdr:row>10</xdr:row>
      <xdr:rowOff>32965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81C44789-8F85-44D1-A997-776532CFBC34}"/>
            </a:ext>
          </a:extLst>
        </xdr:cNvPr>
        <xdr:cNvSpPr txBox="1">
          <a:spLocks noChangeArrowheads="1"/>
        </xdr:cNvSpPr>
      </xdr:nvSpPr>
      <xdr:spPr bwMode="auto">
        <a:xfrm>
          <a:off x="0" y="975995"/>
          <a:ext cx="1545400" cy="39999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Nombre del Proyecto :  </a:t>
          </a:r>
          <a:r>
            <a:rPr lang="es-MX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4</xdr:col>
      <xdr:colOff>390525</xdr:colOff>
      <xdr:row>211</xdr:row>
      <xdr:rowOff>28575</xdr:rowOff>
    </xdr:from>
    <xdr:to>
      <xdr:col>5</xdr:col>
      <xdr:colOff>1295400</xdr:colOff>
      <xdr:row>212</xdr:row>
      <xdr:rowOff>76200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677CA916-E07C-4CAC-B01C-13C888170CB1}"/>
            </a:ext>
          </a:extLst>
        </xdr:cNvPr>
        <xdr:cNvSpPr>
          <a:spLocks noChangeArrowheads="1"/>
        </xdr:cNvSpPr>
      </xdr:nvSpPr>
      <xdr:spPr bwMode="auto">
        <a:xfrm>
          <a:off x="6496050" y="175574325"/>
          <a:ext cx="1914525" cy="20955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391014</xdr:colOff>
      <xdr:row>211</xdr:row>
      <xdr:rowOff>88022</xdr:rowOff>
    </xdr:from>
    <xdr:to>
      <xdr:col>5</xdr:col>
      <xdr:colOff>1085927</xdr:colOff>
      <xdr:row>212</xdr:row>
      <xdr:rowOff>54090</xdr:rowOff>
    </xdr:to>
    <xdr:sp macro="" textlink="">
      <xdr:nvSpPr>
        <xdr:cNvPr id="4" name="WordArt 6">
          <a:extLst>
            <a:ext uri="{FF2B5EF4-FFF2-40B4-BE49-F238E27FC236}">
              <a16:creationId xmlns:a16="http://schemas.microsoft.com/office/drawing/2014/main" id="{860A7431-8DA7-4C6E-85FD-C8084AA5766B}"/>
            </a:ext>
          </a:extLst>
        </xdr:cNvPr>
        <xdr:cNvSpPr>
          <a:spLocks noChangeArrowheads="1" noChangeShapeType="1"/>
        </xdr:cNvSpPr>
      </xdr:nvSpPr>
      <xdr:spPr bwMode="auto">
        <a:xfrm>
          <a:off x="6496539" y="175633772"/>
          <a:ext cx="1704563" cy="127993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48037"/>
            </a:avLst>
          </a:prstTxWarp>
        </a:bodyPr>
        <a:lstStyle/>
        <a:p>
          <a:pPr algn="ctr" rtl="0">
            <a:buNone/>
          </a:pPr>
          <a:r>
            <a:rPr lang="es-MX" sz="800" i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 Black"/>
            </a:rPr>
            <a:t>PRESUPUESTO DE OBRA</a:t>
          </a:r>
        </a:p>
      </xdr:txBody>
    </xdr:sp>
    <xdr:clientData/>
  </xdr:twoCellAnchor>
  <xdr:twoCellAnchor editAs="oneCell">
    <xdr:from>
      <xdr:col>0</xdr:col>
      <xdr:colOff>285750</xdr:colOff>
      <xdr:row>0</xdr:row>
      <xdr:rowOff>47625</xdr:rowOff>
    </xdr:from>
    <xdr:to>
      <xdr:col>1</xdr:col>
      <xdr:colOff>390525</xdr:colOff>
      <xdr:row>5</xdr:row>
      <xdr:rowOff>0</xdr:rowOff>
    </xdr:to>
    <xdr:pic>
      <xdr:nvPicPr>
        <xdr:cNvPr id="5" name="Picture 12" descr="escudo color">
          <a:extLst>
            <a:ext uri="{FF2B5EF4-FFF2-40B4-BE49-F238E27FC236}">
              <a16:creationId xmlns:a16="http://schemas.microsoft.com/office/drawing/2014/main" id="{94313F56-FA3C-4603-8729-4A1A22D00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79" r="10770" b="26843"/>
        <a:stretch>
          <a:fillRect/>
        </a:stretch>
      </xdr:blipFill>
      <xdr:spPr bwMode="auto">
        <a:xfrm>
          <a:off x="285750" y="47625"/>
          <a:ext cx="8667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942975</xdr:colOff>
      <xdr:row>0</xdr:row>
      <xdr:rowOff>47624</xdr:rowOff>
    </xdr:from>
    <xdr:to>
      <xdr:col>5</xdr:col>
      <xdr:colOff>1152525</xdr:colOff>
      <xdr:row>8</xdr:row>
      <xdr:rowOff>133349</xdr:rowOff>
    </xdr:to>
    <xdr:pic>
      <xdr:nvPicPr>
        <xdr:cNvPr id="6" name="Imagen 8">
          <a:extLst>
            <a:ext uri="{FF2B5EF4-FFF2-40B4-BE49-F238E27FC236}">
              <a16:creationId xmlns:a16="http://schemas.microsoft.com/office/drawing/2014/main" id="{FC27D614-E936-4B5F-8116-F9F5A393B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47624"/>
          <a:ext cx="1152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EDA1F-A1C7-4EE0-9EFB-4AA049DEE47C}">
  <dimension ref="A1:J210"/>
  <sheetViews>
    <sheetView tabSelected="1" workbookViewId="0">
      <selection activeCell="B11" sqref="B11:F11"/>
    </sheetView>
  </sheetViews>
  <sheetFormatPr baseColWidth="10" defaultRowHeight="15" x14ac:dyDescent="0.25"/>
  <cols>
    <col min="1" max="1" width="8.85546875" style="1" customWidth="1"/>
    <col min="2" max="2" width="82.42578125" style="2" customWidth="1"/>
    <col min="3" max="3" width="10.140625" style="2" bestFit="1" customWidth="1"/>
    <col min="4" max="4" width="11.28515625" style="3" customWidth="1"/>
    <col min="5" max="5" width="12.85546875" style="2" customWidth="1"/>
    <col min="6" max="6" width="20" style="2" customWidth="1"/>
    <col min="7" max="7" width="14.7109375" style="4" bestFit="1" customWidth="1"/>
    <col min="8" max="8" width="12.85546875" style="2" bestFit="1" customWidth="1"/>
    <col min="9" max="9" width="13.140625" style="2" bestFit="1" customWidth="1"/>
    <col min="10" max="10" width="18.28515625" style="2" customWidth="1"/>
    <col min="11" max="256" width="11.42578125" style="2"/>
    <col min="257" max="257" width="8.85546875" style="2" customWidth="1"/>
    <col min="258" max="258" width="60.42578125" style="2" customWidth="1"/>
    <col min="259" max="259" width="11" style="2" customWidth="1"/>
    <col min="260" max="260" width="11.28515625" style="2" customWidth="1"/>
    <col min="261" max="261" width="15.140625" style="2" customWidth="1"/>
    <col min="262" max="262" width="24" style="2" customWidth="1"/>
    <col min="263" max="263" width="14.7109375" style="2" bestFit="1" customWidth="1"/>
    <col min="264" max="264" width="12.85546875" style="2" bestFit="1" customWidth="1"/>
    <col min="265" max="265" width="13.140625" style="2" bestFit="1" customWidth="1"/>
    <col min="266" max="266" width="18.28515625" style="2" customWidth="1"/>
    <col min="267" max="512" width="11.42578125" style="2"/>
    <col min="513" max="513" width="8.85546875" style="2" customWidth="1"/>
    <col min="514" max="514" width="60.42578125" style="2" customWidth="1"/>
    <col min="515" max="515" width="11" style="2" customWidth="1"/>
    <col min="516" max="516" width="11.28515625" style="2" customWidth="1"/>
    <col min="517" max="517" width="15.140625" style="2" customWidth="1"/>
    <col min="518" max="518" width="24" style="2" customWidth="1"/>
    <col min="519" max="519" width="14.7109375" style="2" bestFit="1" customWidth="1"/>
    <col min="520" max="520" width="12.85546875" style="2" bestFit="1" customWidth="1"/>
    <col min="521" max="521" width="13.140625" style="2" bestFit="1" customWidth="1"/>
    <col min="522" max="522" width="18.28515625" style="2" customWidth="1"/>
    <col min="523" max="768" width="11.42578125" style="2"/>
    <col min="769" max="769" width="8.85546875" style="2" customWidth="1"/>
    <col min="770" max="770" width="60.42578125" style="2" customWidth="1"/>
    <col min="771" max="771" width="11" style="2" customWidth="1"/>
    <col min="772" max="772" width="11.28515625" style="2" customWidth="1"/>
    <col min="773" max="773" width="15.140625" style="2" customWidth="1"/>
    <col min="774" max="774" width="24" style="2" customWidth="1"/>
    <col min="775" max="775" width="14.7109375" style="2" bestFit="1" customWidth="1"/>
    <col min="776" max="776" width="12.85546875" style="2" bestFit="1" customWidth="1"/>
    <col min="777" max="777" width="13.140625" style="2" bestFit="1" customWidth="1"/>
    <col min="778" max="778" width="18.28515625" style="2" customWidth="1"/>
    <col min="779" max="1024" width="11.42578125" style="2"/>
    <col min="1025" max="1025" width="8.85546875" style="2" customWidth="1"/>
    <col min="1026" max="1026" width="60.42578125" style="2" customWidth="1"/>
    <col min="1027" max="1027" width="11" style="2" customWidth="1"/>
    <col min="1028" max="1028" width="11.28515625" style="2" customWidth="1"/>
    <col min="1029" max="1029" width="15.140625" style="2" customWidth="1"/>
    <col min="1030" max="1030" width="24" style="2" customWidth="1"/>
    <col min="1031" max="1031" width="14.7109375" style="2" bestFit="1" customWidth="1"/>
    <col min="1032" max="1032" width="12.85546875" style="2" bestFit="1" customWidth="1"/>
    <col min="1033" max="1033" width="13.140625" style="2" bestFit="1" customWidth="1"/>
    <col min="1034" max="1034" width="18.28515625" style="2" customWidth="1"/>
    <col min="1035" max="1280" width="11.42578125" style="2"/>
    <col min="1281" max="1281" width="8.85546875" style="2" customWidth="1"/>
    <col min="1282" max="1282" width="60.42578125" style="2" customWidth="1"/>
    <col min="1283" max="1283" width="11" style="2" customWidth="1"/>
    <col min="1284" max="1284" width="11.28515625" style="2" customWidth="1"/>
    <col min="1285" max="1285" width="15.140625" style="2" customWidth="1"/>
    <col min="1286" max="1286" width="24" style="2" customWidth="1"/>
    <col min="1287" max="1287" width="14.7109375" style="2" bestFit="1" customWidth="1"/>
    <col min="1288" max="1288" width="12.85546875" style="2" bestFit="1" customWidth="1"/>
    <col min="1289" max="1289" width="13.140625" style="2" bestFit="1" customWidth="1"/>
    <col min="1290" max="1290" width="18.28515625" style="2" customWidth="1"/>
    <col min="1291" max="1536" width="11.42578125" style="2"/>
    <col min="1537" max="1537" width="8.85546875" style="2" customWidth="1"/>
    <col min="1538" max="1538" width="60.42578125" style="2" customWidth="1"/>
    <col min="1539" max="1539" width="11" style="2" customWidth="1"/>
    <col min="1540" max="1540" width="11.28515625" style="2" customWidth="1"/>
    <col min="1541" max="1541" width="15.140625" style="2" customWidth="1"/>
    <col min="1542" max="1542" width="24" style="2" customWidth="1"/>
    <col min="1543" max="1543" width="14.7109375" style="2" bestFit="1" customWidth="1"/>
    <col min="1544" max="1544" width="12.85546875" style="2" bestFit="1" customWidth="1"/>
    <col min="1545" max="1545" width="13.140625" style="2" bestFit="1" customWidth="1"/>
    <col min="1546" max="1546" width="18.28515625" style="2" customWidth="1"/>
    <col min="1547" max="1792" width="11.42578125" style="2"/>
    <col min="1793" max="1793" width="8.85546875" style="2" customWidth="1"/>
    <col min="1794" max="1794" width="60.42578125" style="2" customWidth="1"/>
    <col min="1795" max="1795" width="11" style="2" customWidth="1"/>
    <col min="1796" max="1796" width="11.28515625" style="2" customWidth="1"/>
    <col min="1797" max="1797" width="15.140625" style="2" customWidth="1"/>
    <col min="1798" max="1798" width="24" style="2" customWidth="1"/>
    <col min="1799" max="1799" width="14.7109375" style="2" bestFit="1" customWidth="1"/>
    <col min="1800" max="1800" width="12.85546875" style="2" bestFit="1" customWidth="1"/>
    <col min="1801" max="1801" width="13.140625" style="2" bestFit="1" customWidth="1"/>
    <col min="1802" max="1802" width="18.28515625" style="2" customWidth="1"/>
    <col min="1803" max="2048" width="11.42578125" style="2"/>
    <col min="2049" max="2049" width="8.85546875" style="2" customWidth="1"/>
    <col min="2050" max="2050" width="60.42578125" style="2" customWidth="1"/>
    <col min="2051" max="2051" width="11" style="2" customWidth="1"/>
    <col min="2052" max="2052" width="11.28515625" style="2" customWidth="1"/>
    <col min="2053" max="2053" width="15.140625" style="2" customWidth="1"/>
    <col min="2054" max="2054" width="24" style="2" customWidth="1"/>
    <col min="2055" max="2055" width="14.7109375" style="2" bestFit="1" customWidth="1"/>
    <col min="2056" max="2056" width="12.85546875" style="2" bestFit="1" customWidth="1"/>
    <col min="2057" max="2057" width="13.140625" style="2" bestFit="1" customWidth="1"/>
    <col min="2058" max="2058" width="18.28515625" style="2" customWidth="1"/>
    <col min="2059" max="2304" width="11.42578125" style="2"/>
    <col min="2305" max="2305" width="8.85546875" style="2" customWidth="1"/>
    <col min="2306" max="2306" width="60.42578125" style="2" customWidth="1"/>
    <col min="2307" max="2307" width="11" style="2" customWidth="1"/>
    <col min="2308" max="2308" width="11.28515625" style="2" customWidth="1"/>
    <col min="2309" max="2309" width="15.140625" style="2" customWidth="1"/>
    <col min="2310" max="2310" width="24" style="2" customWidth="1"/>
    <col min="2311" max="2311" width="14.7109375" style="2" bestFit="1" customWidth="1"/>
    <col min="2312" max="2312" width="12.85546875" style="2" bestFit="1" customWidth="1"/>
    <col min="2313" max="2313" width="13.140625" style="2" bestFit="1" customWidth="1"/>
    <col min="2314" max="2314" width="18.28515625" style="2" customWidth="1"/>
    <col min="2315" max="2560" width="11.42578125" style="2"/>
    <col min="2561" max="2561" width="8.85546875" style="2" customWidth="1"/>
    <col min="2562" max="2562" width="60.42578125" style="2" customWidth="1"/>
    <col min="2563" max="2563" width="11" style="2" customWidth="1"/>
    <col min="2564" max="2564" width="11.28515625" style="2" customWidth="1"/>
    <col min="2565" max="2565" width="15.140625" style="2" customWidth="1"/>
    <col min="2566" max="2566" width="24" style="2" customWidth="1"/>
    <col min="2567" max="2567" width="14.7109375" style="2" bestFit="1" customWidth="1"/>
    <col min="2568" max="2568" width="12.85546875" style="2" bestFit="1" customWidth="1"/>
    <col min="2569" max="2569" width="13.140625" style="2" bestFit="1" customWidth="1"/>
    <col min="2570" max="2570" width="18.28515625" style="2" customWidth="1"/>
    <col min="2571" max="2816" width="11.42578125" style="2"/>
    <col min="2817" max="2817" width="8.85546875" style="2" customWidth="1"/>
    <col min="2818" max="2818" width="60.42578125" style="2" customWidth="1"/>
    <col min="2819" max="2819" width="11" style="2" customWidth="1"/>
    <col min="2820" max="2820" width="11.28515625" style="2" customWidth="1"/>
    <col min="2821" max="2821" width="15.140625" style="2" customWidth="1"/>
    <col min="2822" max="2822" width="24" style="2" customWidth="1"/>
    <col min="2823" max="2823" width="14.7109375" style="2" bestFit="1" customWidth="1"/>
    <col min="2824" max="2824" width="12.85546875" style="2" bestFit="1" customWidth="1"/>
    <col min="2825" max="2825" width="13.140625" style="2" bestFit="1" customWidth="1"/>
    <col min="2826" max="2826" width="18.28515625" style="2" customWidth="1"/>
    <col min="2827" max="3072" width="11.42578125" style="2"/>
    <col min="3073" max="3073" width="8.85546875" style="2" customWidth="1"/>
    <col min="3074" max="3074" width="60.42578125" style="2" customWidth="1"/>
    <col min="3075" max="3075" width="11" style="2" customWidth="1"/>
    <col min="3076" max="3076" width="11.28515625" style="2" customWidth="1"/>
    <col min="3077" max="3077" width="15.140625" style="2" customWidth="1"/>
    <col min="3078" max="3078" width="24" style="2" customWidth="1"/>
    <col min="3079" max="3079" width="14.7109375" style="2" bestFit="1" customWidth="1"/>
    <col min="3080" max="3080" width="12.85546875" style="2" bestFit="1" customWidth="1"/>
    <col min="3081" max="3081" width="13.140625" style="2" bestFit="1" customWidth="1"/>
    <col min="3082" max="3082" width="18.28515625" style="2" customWidth="1"/>
    <col min="3083" max="3328" width="11.42578125" style="2"/>
    <col min="3329" max="3329" width="8.85546875" style="2" customWidth="1"/>
    <col min="3330" max="3330" width="60.42578125" style="2" customWidth="1"/>
    <col min="3331" max="3331" width="11" style="2" customWidth="1"/>
    <col min="3332" max="3332" width="11.28515625" style="2" customWidth="1"/>
    <col min="3333" max="3333" width="15.140625" style="2" customWidth="1"/>
    <col min="3334" max="3334" width="24" style="2" customWidth="1"/>
    <col min="3335" max="3335" width="14.7109375" style="2" bestFit="1" customWidth="1"/>
    <col min="3336" max="3336" width="12.85546875" style="2" bestFit="1" customWidth="1"/>
    <col min="3337" max="3337" width="13.140625" style="2" bestFit="1" customWidth="1"/>
    <col min="3338" max="3338" width="18.28515625" style="2" customWidth="1"/>
    <col min="3339" max="3584" width="11.42578125" style="2"/>
    <col min="3585" max="3585" width="8.85546875" style="2" customWidth="1"/>
    <col min="3586" max="3586" width="60.42578125" style="2" customWidth="1"/>
    <col min="3587" max="3587" width="11" style="2" customWidth="1"/>
    <col min="3588" max="3588" width="11.28515625" style="2" customWidth="1"/>
    <col min="3589" max="3589" width="15.140625" style="2" customWidth="1"/>
    <col min="3590" max="3590" width="24" style="2" customWidth="1"/>
    <col min="3591" max="3591" width="14.7109375" style="2" bestFit="1" customWidth="1"/>
    <col min="3592" max="3592" width="12.85546875" style="2" bestFit="1" customWidth="1"/>
    <col min="3593" max="3593" width="13.140625" style="2" bestFit="1" customWidth="1"/>
    <col min="3594" max="3594" width="18.28515625" style="2" customWidth="1"/>
    <col min="3595" max="3840" width="11.42578125" style="2"/>
    <col min="3841" max="3841" width="8.85546875" style="2" customWidth="1"/>
    <col min="3842" max="3842" width="60.42578125" style="2" customWidth="1"/>
    <col min="3843" max="3843" width="11" style="2" customWidth="1"/>
    <col min="3844" max="3844" width="11.28515625" style="2" customWidth="1"/>
    <col min="3845" max="3845" width="15.140625" style="2" customWidth="1"/>
    <col min="3846" max="3846" width="24" style="2" customWidth="1"/>
    <col min="3847" max="3847" width="14.7109375" style="2" bestFit="1" customWidth="1"/>
    <col min="3848" max="3848" width="12.85546875" style="2" bestFit="1" customWidth="1"/>
    <col min="3849" max="3849" width="13.140625" style="2" bestFit="1" customWidth="1"/>
    <col min="3850" max="3850" width="18.28515625" style="2" customWidth="1"/>
    <col min="3851" max="4096" width="11.42578125" style="2"/>
    <col min="4097" max="4097" width="8.85546875" style="2" customWidth="1"/>
    <col min="4098" max="4098" width="60.42578125" style="2" customWidth="1"/>
    <col min="4099" max="4099" width="11" style="2" customWidth="1"/>
    <col min="4100" max="4100" width="11.28515625" style="2" customWidth="1"/>
    <col min="4101" max="4101" width="15.140625" style="2" customWidth="1"/>
    <col min="4102" max="4102" width="24" style="2" customWidth="1"/>
    <col min="4103" max="4103" width="14.7109375" style="2" bestFit="1" customWidth="1"/>
    <col min="4104" max="4104" width="12.85546875" style="2" bestFit="1" customWidth="1"/>
    <col min="4105" max="4105" width="13.140625" style="2" bestFit="1" customWidth="1"/>
    <col min="4106" max="4106" width="18.28515625" style="2" customWidth="1"/>
    <col min="4107" max="4352" width="11.42578125" style="2"/>
    <col min="4353" max="4353" width="8.85546875" style="2" customWidth="1"/>
    <col min="4354" max="4354" width="60.42578125" style="2" customWidth="1"/>
    <col min="4355" max="4355" width="11" style="2" customWidth="1"/>
    <col min="4356" max="4356" width="11.28515625" style="2" customWidth="1"/>
    <col min="4357" max="4357" width="15.140625" style="2" customWidth="1"/>
    <col min="4358" max="4358" width="24" style="2" customWidth="1"/>
    <col min="4359" max="4359" width="14.7109375" style="2" bestFit="1" customWidth="1"/>
    <col min="4360" max="4360" width="12.85546875" style="2" bestFit="1" customWidth="1"/>
    <col min="4361" max="4361" width="13.140625" style="2" bestFit="1" customWidth="1"/>
    <col min="4362" max="4362" width="18.28515625" style="2" customWidth="1"/>
    <col min="4363" max="4608" width="11.42578125" style="2"/>
    <col min="4609" max="4609" width="8.85546875" style="2" customWidth="1"/>
    <col min="4610" max="4610" width="60.42578125" style="2" customWidth="1"/>
    <col min="4611" max="4611" width="11" style="2" customWidth="1"/>
    <col min="4612" max="4612" width="11.28515625" style="2" customWidth="1"/>
    <col min="4613" max="4613" width="15.140625" style="2" customWidth="1"/>
    <col min="4614" max="4614" width="24" style="2" customWidth="1"/>
    <col min="4615" max="4615" width="14.7109375" style="2" bestFit="1" customWidth="1"/>
    <col min="4616" max="4616" width="12.85546875" style="2" bestFit="1" customWidth="1"/>
    <col min="4617" max="4617" width="13.140625" style="2" bestFit="1" customWidth="1"/>
    <col min="4618" max="4618" width="18.28515625" style="2" customWidth="1"/>
    <col min="4619" max="4864" width="11.42578125" style="2"/>
    <col min="4865" max="4865" width="8.85546875" style="2" customWidth="1"/>
    <col min="4866" max="4866" width="60.42578125" style="2" customWidth="1"/>
    <col min="4867" max="4867" width="11" style="2" customWidth="1"/>
    <col min="4868" max="4868" width="11.28515625" style="2" customWidth="1"/>
    <col min="4869" max="4869" width="15.140625" style="2" customWidth="1"/>
    <col min="4870" max="4870" width="24" style="2" customWidth="1"/>
    <col min="4871" max="4871" width="14.7109375" style="2" bestFit="1" customWidth="1"/>
    <col min="4872" max="4872" width="12.85546875" style="2" bestFit="1" customWidth="1"/>
    <col min="4873" max="4873" width="13.140625" style="2" bestFit="1" customWidth="1"/>
    <col min="4874" max="4874" width="18.28515625" style="2" customWidth="1"/>
    <col min="4875" max="5120" width="11.42578125" style="2"/>
    <col min="5121" max="5121" width="8.85546875" style="2" customWidth="1"/>
    <col min="5122" max="5122" width="60.42578125" style="2" customWidth="1"/>
    <col min="5123" max="5123" width="11" style="2" customWidth="1"/>
    <col min="5124" max="5124" width="11.28515625" style="2" customWidth="1"/>
    <col min="5125" max="5125" width="15.140625" style="2" customWidth="1"/>
    <col min="5126" max="5126" width="24" style="2" customWidth="1"/>
    <col min="5127" max="5127" width="14.7109375" style="2" bestFit="1" customWidth="1"/>
    <col min="5128" max="5128" width="12.85546875" style="2" bestFit="1" customWidth="1"/>
    <col min="5129" max="5129" width="13.140625" style="2" bestFit="1" customWidth="1"/>
    <col min="5130" max="5130" width="18.28515625" style="2" customWidth="1"/>
    <col min="5131" max="5376" width="11.42578125" style="2"/>
    <col min="5377" max="5377" width="8.85546875" style="2" customWidth="1"/>
    <col min="5378" max="5378" width="60.42578125" style="2" customWidth="1"/>
    <col min="5379" max="5379" width="11" style="2" customWidth="1"/>
    <col min="5380" max="5380" width="11.28515625" style="2" customWidth="1"/>
    <col min="5381" max="5381" width="15.140625" style="2" customWidth="1"/>
    <col min="5382" max="5382" width="24" style="2" customWidth="1"/>
    <col min="5383" max="5383" width="14.7109375" style="2" bestFit="1" customWidth="1"/>
    <col min="5384" max="5384" width="12.85546875" style="2" bestFit="1" customWidth="1"/>
    <col min="5385" max="5385" width="13.140625" style="2" bestFit="1" customWidth="1"/>
    <col min="5386" max="5386" width="18.28515625" style="2" customWidth="1"/>
    <col min="5387" max="5632" width="11.42578125" style="2"/>
    <col min="5633" max="5633" width="8.85546875" style="2" customWidth="1"/>
    <col min="5634" max="5634" width="60.42578125" style="2" customWidth="1"/>
    <col min="5635" max="5635" width="11" style="2" customWidth="1"/>
    <col min="5636" max="5636" width="11.28515625" style="2" customWidth="1"/>
    <col min="5637" max="5637" width="15.140625" style="2" customWidth="1"/>
    <col min="5638" max="5638" width="24" style="2" customWidth="1"/>
    <col min="5639" max="5639" width="14.7109375" style="2" bestFit="1" customWidth="1"/>
    <col min="5640" max="5640" width="12.85546875" style="2" bestFit="1" customWidth="1"/>
    <col min="5641" max="5641" width="13.140625" style="2" bestFit="1" customWidth="1"/>
    <col min="5642" max="5642" width="18.28515625" style="2" customWidth="1"/>
    <col min="5643" max="5888" width="11.42578125" style="2"/>
    <col min="5889" max="5889" width="8.85546875" style="2" customWidth="1"/>
    <col min="5890" max="5890" width="60.42578125" style="2" customWidth="1"/>
    <col min="5891" max="5891" width="11" style="2" customWidth="1"/>
    <col min="5892" max="5892" width="11.28515625" style="2" customWidth="1"/>
    <col min="5893" max="5893" width="15.140625" style="2" customWidth="1"/>
    <col min="5894" max="5894" width="24" style="2" customWidth="1"/>
    <col min="5895" max="5895" width="14.7109375" style="2" bestFit="1" customWidth="1"/>
    <col min="5896" max="5896" width="12.85546875" style="2" bestFit="1" customWidth="1"/>
    <col min="5897" max="5897" width="13.140625" style="2" bestFit="1" customWidth="1"/>
    <col min="5898" max="5898" width="18.28515625" style="2" customWidth="1"/>
    <col min="5899" max="6144" width="11.42578125" style="2"/>
    <col min="6145" max="6145" width="8.85546875" style="2" customWidth="1"/>
    <col min="6146" max="6146" width="60.42578125" style="2" customWidth="1"/>
    <col min="6147" max="6147" width="11" style="2" customWidth="1"/>
    <col min="6148" max="6148" width="11.28515625" style="2" customWidth="1"/>
    <col min="6149" max="6149" width="15.140625" style="2" customWidth="1"/>
    <col min="6150" max="6150" width="24" style="2" customWidth="1"/>
    <col min="6151" max="6151" width="14.7109375" style="2" bestFit="1" customWidth="1"/>
    <col min="6152" max="6152" width="12.85546875" style="2" bestFit="1" customWidth="1"/>
    <col min="6153" max="6153" width="13.140625" style="2" bestFit="1" customWidth="1"/>
    <col min="6154" max="6154" width="18.28515625" style="2" customWidth="1"/>
    <col min="6155" max="6400" width="11.42578125" style="2"/>
    <col min="6401" max="6401" width="8.85546875" style="2" customWidth="1"/>
    <col min="6402" max="6402" width="60.42578125" style="2" customWidth="1"/>
    <col min="6403" max="6403" width="11" style="2" customWidth="1"/>
    <col min="6404" max="6404" width="11.28515625" style="2" customWidth="1"/>
    <col min="6405" max="6405" width="15.140625" style="2" customWidth="1"/>
    <col min="6406" max="6406" width="24" style="2" customWidth="1"/>
    <col min="6407" max="6407" width="14.7109375" style="2" bestFit="1" customWidth="1"/>
    <col min="6408" max="6408" width="12.85546875" style="2" bestFit="1" customWidth="1"/>
    <col min="6409" max="6409" width="13.140625" style="2" bestFit="1" customWidth="1"/>
    <col min="6410" max="6410" width="18.28515625" style="2" customWidth="1"/>
    <col min="6411" max="6656" width="11.42578125" style="2"/>
    <col min="6657" max="6657" width="8.85546875" style="2" customWidth="1"/>
    <col min="6658" max="6658" width="60.42578125" style="2" customWidth="1"/>
    <col min="6659" max="6659" width="11" style="2" customWidth="1"/>
    <col min="6660" max="6660" width="11.28515625" style="2" customWidth="1"/>
    <col min="6661" max="6661" width="15.140625" style="2" customWidth="1"/>
    <col min="6662" max="6662" width="24" style="2" customWidth="1"/>
    <col min="6663" max="6663" width="14.7109375" style="2" bestFit="1" customWidth="1"/>
    <col min="6664" max="6664" width="12.85546875" style="2" bestFit="1" customWidth="1"/>
    <col min="6665" max="6665" width="13.140625" style="2" bestFit="1" customWidth="1"/>
    <col min="6666" max="6666" width="18.28515625" style="2" customWidth="1"/>
    <col min="6667" max="6912" width="11.42578125" style="2"/>
    <col min="6913" max="6913" width="8.85546875" style="2" customWidth="1"/>
    <col min="6914" max="6914" width="60.42578125" style="2" customWidth="1"/>
    <col min="6915" max="6915" width="11" style="2" customWidth="1"/>
    <col min="6916" max="6916" width="11.28515625" style="2" customWidth="1"/>
    <col min="6917" max="6917" width="15.140625" style="2" customWidth="1"/>
    <col min="6918" max="6918" width="24" style="2" customWidth="1"/>
    <col min="6919" max="6919" width="14.7109375" style="2" bestFit="1" customWidth="1"/>
    <col min="6920" max="6920" width="12.85546875" style="2" bestFit="1" customWidth="1"/>
    <col min="6921" max="6921" width="13.140625" style="2" bestFit="1" customWidth="1"/>
    <col min="6922" max="6922" width="18.28515625" style="2" customWidth="1"/>
    <col min="6923" max="7168" width="11.42578125" style="2"/>
    <col min="7169" max="7169" width="8.85546875" style="2" customWidth="1"/>
    <col min="7170" max="7170" width="60.42578125" style="2" customWidth="1"/>
    <col min="7171" max="7171" width="11" style="2" customWidth="1"/>
    <col min="7172" max="7172" width="11.28515625" style="2" customWidth="1"/>
    <col min="7173" max="7173" width="15.140625" style="2" customWidth="1"/>
    <col min="7174" max="7174" width="24" style="2" customWidth="1"/>
    <col min="7175" max="7175" width="14.7109375" style="2" bestFit="1" customWidth="1"/>
    <col min="7176" max="7176" width="12.85546875" style="2" bestFit="1" customWidth="1"/>
    <col min="7177" max="7177" width="13.140625" style="2" bestFit="1" customWidth="1"/>
    <col min="7178" max="7178" width="18.28515625" style="2" customWidth="1"/>
    <col min="7179" max="7424" width="11.42578125" style="2"/>
    <col min="7425" max="7425" width="8.85546875" style="2" customWidth="1"/>
    <col min="7426" max="7426" width="60.42578125" style="2" customWidth="1"/>
    <col min="7427" max="7427" width="11" style="2" customWidth="1"/>
    <col min="7428" max="7428" width="11.28515625" style="2" customWidth="1"/>
    <col min="7429" max="7429" width="15.140625" style="2" customWidth="1"/>
    <col min="7430" max="7430" width="24" style="2" customWidth="1"/>
    <col min="7431" max="7431" width="14.7109375" style="2" bestFit="1" customWidth="1"/>
    <col min="7432" max="7432" width="12.85546875" style="2" bestFit="1" customWidth="1"/>
    <col min="7433" max="7433" width="13.140625" style="2" bestFit="1" customWidth="1"/>
    <col min="7434" max="7434" width="18.28515625" style="2" customWidth="1"/>
    <col min="7435" max="7680" width="11.42578125" style="2"/>
    <col min="7681" max="7681" width="8.85546875" style="2" customWidth="1"/>
    <col min="7682" max="7682" width="60.42578125" style="2" customWidth="1"/>
    <col min="7683" max="7683" width="11" style="2" customWidth="1"/>
    <col min="7684" max="7684" width="11.28515625" style="2" customWidth="1"/>
    <col min="7685" max="7685" width="15.140625" style="2" customWidth="1"/>
    <col min="7686" max="7686" width="24" style="2" customWidth="1"/>
    <col min="7687" max="7687" width="14.7109375" style="2" bestFit="1" customWidth="1"/>
    <col min="7688" max="7688" width="12.85546875" style="2" bestFit="1" customWidth="1"/>
    <col min="7689" max="7689" width="13.140625" style="2" bestFit="1" customWidth="1"/>
    <col min="7690" max="7690" width="18.28515625" style="2" customWidth="1"/>
    <col min="7691" max="7936" width="11.42578125" style="2"/>
    <col min="7937" max="7937" width="8.85546875" style="2" customWidth="1"/>
    <col min="7938" max="7938" width="60.42578125" style="2" customWidth="1"/>
    <col min="7939" max="7939" width="11" style="2" customWidth="1"/>
    <col min="7940" max="7940" width="11.28515625" style="2" customWidth="1"/>
    <col min="7941" max="7941" width="15.140625" style="2" customWidth="1"/>
    <col min="7942" max="7942" width="24" style="2" customWidth="1"/>
    <col min="7943" max="7943" width="14.7109375" style="2" bestFit="1" customWidth="1"/>
    <col min="7944" max="7944" width="12.85546875" style="2" bestFit="1" customWidth="1"/>
    <col min="7945" max="7945" width="13.140625" style="2" bestFit="1" customWidth="1"/>
    <col min="7946" max="7946" width="18.28515625" style="2" customWidth="1"/>
    <col min="7947" max="8192" width="11.42578125" style="2"/>
    <col min="8193" max="8193" width="8.85546875" style="2" customWidth="1"/>
    <col min="8194" max="8194" width="60.42578125" style="2" customWidth="1"/>
    <col min="8195" max="8195" width="11" style="2" customWidth="1"/>
    <col min="8196" max="8196" width="11.28515625" style="2" customWidth="1"/>
    <col min="8197" max="8197" width="15.140625" style="2" customWidth="1"/>
    <col min="8198" max="8198" width="24" style="2" customWidth="1"/>
    <col min="8199" max="8199" width="14.7109375" style="2" bestFit="1" customWidth="1"/>
    <col min="8200" max="8200" width="12.85546875" style="2" bestFit="1" customWidth="1"/>
    <col min="8201" max="8201" width="13.140625" style="2" bestFit="1" customWidth="1"/>
    <col min="8202" max="8202" width="18.28515625" style="2" customWidth="1"/>
    <col min="8203" max="8448" width="11.42578125" style="2"/>
    <col min="8449" max="8449" width="8.85546875" style="2" customWidth="1"/>
    <col min="8450" max="8450" width="60.42578125" style="2" customWidth="1"/>
    <col min="8451" max="8451" width="11" style="2" customWidth="1"/>
    <col min="8452" max="8452" width="11.28515625" style="2" customWidth="1"/>
    <col min="8453" max="8453" width="15.140625" style="2" customWidth="1"/>
    <col min="8454" max="8454" width="24" style="2" customWidth="1"/>
    <col min="8455" max="8455" width="14.7109375" style="2" bestFit="1" customWidth="1"/>
    <col min="8456" max="8456" width="12.85546875" style="2" bestFit="1" customWidth="1"/>
    <col min="8457" max="8457" width="13.140625" style="2" bestFit="1" customWidth="1"/>
    <col min="8458" max="8458" width="18.28515625" style="2" customWidth="1"/>
    <col min="8459" max="8704" width="11.42578125" style="2"/>
    <col min="8705" max="8705" width="8.85546875" style="2" customWidth="1"/>
    <col min="8706" max="8706" width="60.42578125" style="2" customWidth="1"/>
    <col min="8707" max="8707" width="11" style="2" customWidth="1"/>
    <col min="8708" max="8708" width="11.28515625" style="2" customWidth="1"/>
    <col min="8709" max="8709" width="15.140625" style="2" customWidth="1"/>
    <col min="8710" max="8710" width="24" style="2" customWidth="1"/>
    <col min="8711" max="8711" width="14.7109375" style="2" bestFit="1" customWidth="1"/>
    <col min="8712" max="8712" width="12.85546875" style="2" bestFit="1" customWidth="1"/>
    <col min="8713" max="8713" width="13.140625" style="2" bestFit="1" customWidth="1"/>
    <col min="8714" max="8714" width="18.28515625" style="2" customWidth="1"/>
    <col min="8715" max="8960" width="11.42578125" style="2"/>
    <col min="8961" max="8961" width="8.85546875" style="2" customWidth="1"/>
    <col min="8962" max="8962" width="60.42578125" style="2" customWidth="1"/>
    <col min="8963" max="8963" width="11" style="2" customWidth="1"/>
    <col min="8964" max="8964" width="11.28515625" style="2" customWidth="1"/>
    <col min="8965" max="8965" width="15.140625" style="2" customWidth="1"/>
    <col min="8966" max="8966" width="24" style="2" customWidth="1"/>
    <col min="8967" max="8967" width="14.7109375" style="2" bestFit="1" customWidth="1"/>
    <col min="8968" max="8968" width="12.85546875" style="2" bestFit="1" customWidth="1"/>
    <col min="8969" max="8969" width="13.140625" style="2" bestFit="1" customWidth="1"/>
    <col min="8970" max="8970" width="18.28515625" style="2" customWidth="1"/>
    <col min="8971" max="9216" width="11.42578125" style="2"/>
    <col min="9217" max="9217" width="8.85546875" style="2" customWidth="1"/>
    <col min="9218" max="9218" width="60.42578125" style="2" customWidth="1"/>
    <col min="9219" max="9219" width="11" style="2" customWidth="1"/>
    <col min="9220" max="9220" width="11.28515625" style="2" customWidth="1"/>
    <col min="9221" max="9221" width="15.140625" style="2" customWidth="1"/>
    <col min="9222" max="9222" width="24" style="2" customWidth="1"/>
    <col min="9223" max="9223" width="14.7109375" style="2" bestFit="1" customWidth="1"/>
    <col min="9224" max="9224" width="12.85546875" style="2" bestFit="1" customWidth="1"/>
    <col min="9225" max="9225" width="13.140625" style="2" bestFit="1" customWidth="1"/>
    <col min="9226" max="9226" width="18.28515625" style="2" customWidth="1"/>
    <col min="9227" max="9472" width="11.42578125" style="2"/>
    <col min="9473" max="9473" width="8.85546875" style="2" customWidth="1"/>
    <col min="9474" max="9474" width="60.42578125" style="2" customWidth="1"/>
    <col min="9475" max="9475" width="11" style="2" customWidth="1"/>
    <col min="9476" max="9476" width="11.28515625" style="2" customWidth="1"/>
    <col min="9477" max="9477" width="15.140625" style="2" customWidth="1"/>
    <col min="9478" max="9478" width="24" style="2" customWidth="1"/>
    <col min="9479" max="9479" width="14.7109375" style="2" bestFit="1" customWidth="1"/>
    <col min="9480" max="9480" width="12.85546875" style="2" bestFit="1" customWidth="1"/>
    <col min="9481" max="9481" width="13.140625" style="2" bestFit="1" customWidth="1"/>
    <col min="9482" max="9482" width="18.28515625" style="2" customWidth="1"/>
    <col min="9483" max="9728" width="11.42578125" style="2"/>
    <col min="9729" max="9729" width="8.85546875" style="2" customWidth="1"/>
    <col min="9730" max="9730" width="60.42578125" style="2" customWidth="1"/>
    <col min="9731" max="9731" width="11" style="2" customWidth="1"/>
    <col min="9732" max="9732" width="11.28515625" style="2" customWidth="1"/>
    <col min="9733" max="9733" width="15.140625" style="2" customWidth="1"/>
    <col min="9734" max="9734" width="24" style="2" customWidth="1"/>
    <col min="9735" max="9735" width="14.7109375" style="2" bestFit="1" customWidth="1"/>
    <col min="9736" max="9736" width="12.85546875" style="2" bestFit="1" customWidth="1"/>
    <col min="9737" max="9737" width="13.140625" style="2" bestFit="1" customWidth="1"/>
    <col min="9738" max="9738" width="18.28515625" style="2" customWidth="1"/>
    <col min="9739" max="9984" width="11.42578125" style="2"/>
    <col min="9985" max="9985" width="8.85546875" style="2" customWidth="1"/>
    <col min="9986" max="9986" width="60.42578125" style="2" customWidth="1"/>
    <col min="9987" max="9987" width="11" style="2" customWidth="1"/>
    <col min="9988" max="9988" width="11.28515625" style="2" customWidth="1"/>
    <col min="9989" max="9989" width="15.140625" style="2" customWidth="1"/>
    <col min="9990" max="9990" width="24" style="2" customWidth="1"/>
    <col min="9991" max="9991" width="14.7109375" style="2" bestFit="1" customWidth="1"/>
    <col min="9992" max="9992" width="12.85546875" style="2" bestFit="1" customWidth="1"/>
    <col min="9993" max="9993" width="13.140625" style="2" bestFit="1" customWidth="1"/>
    <col min="9994" max="9994" width="18.28515625" style="2" customWidth="1"/>
    <col min="9995" max="10240" width="11.42578125" style="2"/>
    <col min="10241" max="10241" width="8.85546875" style="2" customWidth="1"/>
    <col min="10242" max="10242" width="60.42578125" style="2" customWidth="1"/>
    <col min="10243" max="10243" width="11" style="2" customWidth="1"/>
    <col min="10244" max="10244" width="11.28515625" style="2" customWidth="1"/>
    <col min="10245" max="10245" width="15.140625" style="2" customWidth="1"/>
    <col min="10246" max="10246" width="24" style="2" customWidth="1"/>
    <col min="10247" max="10247" width="14.7109375" style="2" bestFit="1" customWidth="1"/>
    <col min="10248" max="10248" width="12.85546875" style="2" bestFit="1" customWidth="1"/>
    <col min="10249" max="10249" width="13.140625" style="2" bestFit="1" customWidth="1"/>
    <col min="10250" max="10250" width="18.28515625" style="2" customWidth="1"/>
    <col min="10251" max="10496" width="11.42578125" style="2"/>
    <col min="10497" max="10497" width="8.85546875" style="2" customWidth="1"/>
    <col min="10498" max="10498" width="60.42578125" style="2" customWidth="1"/>
    <col min="10499" max="10499" width="11" style="2" customWidth="1"/>
    <col min="10500" max="10500" width="11.28515625" style="2" customWidth="1"/>
    <col min="10501" max="10501" width="15.140625" style="2" customWidth="1"/>
    <col min="10502" max="10502" width="24" style="2" customWidth="1"/>
    <col min="10503" max="10503" width="14.7109375" style="2" bestFit="1" customWidth="1"/>
    <col min="10504" max="10504" width="12.85546875" style="2" bestFit="1" customWidth="1"/>
    <col min="10505" max="10505" width="13.140625" style="2" bestFit="1" customWidth="1"/>
    <col min="10506" max="10506" width="18.28515625" style="2" customWidth="1"/>
    <col min="10507" max="10752" width="11.42578125" style="2"/>
    <col min="10753" max="10753" width="8.85546875" style="2" customWidth="1"/>
    <col min="10754" max="10754" width="60.42578125" style="2" customWidth="1"/>
    <col min="10755" max="10755" width="11" style="2" customWidth="1"/>
    <col min="10756" max="10756" width="11.28515625" style="2" customWidth="1"/>
    <col min="10757" max="10757" width="15.140625" style="2" customWidth="1"/>
    <col min="10758" max="10758" width="24" style="2" customWidth="1"/>
    <col min="10759" max="10759" width="14.7109375" style="2" bestFit="1" customWidth="1"/>
    <col min="10760" max="10760" width="12.85546875" style="2" bestFit="1" customWidth="1"/>
    <col min="10761" max="10761" width="13.140625" style="2" bestFit="1" customWidth="1"/>
    <col min="10762" max="10762" width="18.28515625" style="2" customWidth="1"/>
    <col min="10763" max="11008" width="11.42578125" style="2"/>
    <col min="11009" max="11009" width="8.85546875" style="2" customWidth="1"/>
    <col min="11010" max="11010" width="60.42578125" style="2" customWidth="1"/>
    <col min="11011" max="11011" width="11" style="2" customWidth="1"/>
    <col min="11012" max="11012" width="11.28515625" style="2" customWidth="1"/>
    <col min="11013" max="11013" width="15.140625" style="2" customWidth="1"/>
    <col min="11014" max="11014" width="24" style="2" customWidth="1"/>
    <col min="11015" max="11015" width="14.7109375" style="2" bestFit="1" customWidth="1"/>
    <col min="11016" max="11016" width="12.85546875" style="2" bestFit="1" customWidth="1"/>
    <col min="11017" max="11017" width="13.140625" style="2" bestFit="1" customWidth="1"/>
    <col min="11018" max="11018" width="18.28515625" style="2" customWidth="1"/>
    <col min="11019" max="11264" width="11.42578125" style="2"/>
    <col min="11265" max="11265" width="8.85546875" style="2" customWidth="1"/>
    <col min="11266" max="11266" width="60.42578125" style="2" customWidth="1"/>
    <col min="11267" max="11267" width="11" style="2" customWidth="1"/>
    <col min="11268" max="11268" width="11.28515625" style="2" customWidth="1"/>
    <col min="11269" max="11269" width="15.140625" style="2" customWidth="1"/>
    <col min="11270" max="11270" width="24" style="2" customWidth="1"/>
    <col min="11271" max="11271" width="14.7109375" style="2" bestFit="1" customWidth="1"/>
    <col min="11272" max="11272" width="12.85546875" style="2" bestFit="1" customWidth="1"/>
    <col min="11273" max="11273" width="13.140625" style="2" bestFit="1" customWidth="1"/>
    <col min="11274" max="11274" width="18.28515625" style="2" customWidth="1"/>
    <col min="11275" max="11520" width="11.42578125" style="2"/>
    <col min="11521" max="11521" width="8.85546875" style="2" customWidth="1"/>
    <col min="11522" max="11522" width="60.42578125" style="2" customWidth="1"/>
    <col min="11523" max="11523" width="11" style="2" customWidth="1"/>
    <col min="11524" max="11524" width="11.28515625" style="2" customWidth="1"/>
    <col min="11525" max="11525" width="15.140625" style="2" customWidth="1"/>
    <col min="11526" max="11526" width="24" style="2" customWidth="1"/>
    <col min="11527" max="11527" width="14.7109375" style="2" bestFit="1" customWidth="1"/>
    <col min="11528" max="11528" width="12.85546875" style="2" bestFit="1" customWidth="1"/>
    <col min="11529" max="11529" width="13.140625" style="2" bestFit="1" customWidth="1"/>
    <col min="11530" max="11530" width="18.28515625" style="2" customWidth="1"/>
    <col min="11531" max="11776" width="11.42578125" style="2"/>
    <col min="11777" max="11777" width="8.85546875" style="2" customWidth="1"/>
    <col min="11778" max="11778" width="60.42578125" style="2" customWidth="1"/>
    <col min="11779" max="11779" width="11" style="2" customWidth="1"/>
    <col min="11780" max="11780" width="11.28515625" style="2" customWidth="1"/>
    <col min="11781" max="11781" width="15.140625" style="2" customWidth="1"/>
    <col min="11782" max="11782" width="24" style="2" customWidth="1"/>
    <col min="11783" max="11783" width="14.7109375" style="2" bestFit="1" customWidth="1"/>
    <col min="11784" max="11784" width="12.85546875" style="2" bestFit="1" customWidth="1"/>
    <col min="11785" max="11785" width="13.140625" style="2" bestFit="1" customWidth="1"/>
    <col min="11786" max="11786" width="18.28515625" style="2" customWidth="1"/>
    <col min="11787" max="12032" width="11.42578125" style="2"/>
    <col min="12033" max="12033" width="8.85546875" style="2" customWidth="1"/>
    <col min="12034" max="12034" width="60.42578125" style="2" customWidth="1"/>
    <col min="12035" max="12035" width="11" style="2" customWidth="1"/>
    <col min="12036" max="12036" width="11.28515625" style="2" customWidth="1"/>
    <col min="12037" max="12037" width="15.140625" style="2" customWidth="1"/>
    <col min="12038" max="12038" width="24" style="2" customWidth="1"/>
    <col min="12039" max="12039" width="14.7109375" style="2" bestFit="1" customWidth="1"/>
    <col min="12040" max="12040" width="12.85546875" style="2" bestFit="1" customWidth="1"/>
    <col min="12041" max="12041" width="13.140625" style="2" bestFit="1" customWidth="1"/>
    <col min="12042" max="12042" width="18.28515625" style="2" customWidth="1"/>
    <col min="12043" max="12288" width="11.42578125" style="2"/>
    <col min="12289" max="12289" width="8.85546875" style="2" customWidth="1"/>
    <col min="12290" max="12290" width="60.42578125" style="2" customWidth="1"/>
    <col min="12291" max="12291" width="11" style="2" customWidth="1"/>
    <col min="12292" max="12292" width="11.28515625" style="2" customWidth="1"/>
    <col min="12293" max="12293" width="15.140625" style="2" customWidth="1"/>
    <col min="12294" max="12294" width="24" style="2" customWidth="1"/>
    <col min="12295" max="12295" width="14.7109375" style="2" bestFit="1" customWidth="1"/>
    <col min="12296" max="12296" width="12.85546875" style="2" bestFit="1" customWidth="1"/>
    <col min="12297" max="12297" width="13.140625" style="2" bestFit="1" customWidth="1"/>
    <col min="12298" max="12298" width="18.28515625" style="2" customWidth="1"/>
    <col min="12299" max="12544" width="11.42578125" style="2"/>
    <col min="12545" max="12545" width="8.85546875" style="2" customWidth="1"/>
    <col min="12546" max="12546" width="60.42578125" style="2" customWidth="1"/>
    <col min="12547" max="12547" width="11" style="2" customWidth="1"/>
    <col min="12548" max="12548" width="11.28515625" style="2" customWidth="1"/>
    <col min="12549" max="12549" width="15.140625" style="2" customWidth="1"/>
    <col min="12550" max="12550" width="24" style="2" customWidth="1"/>
    <col min="12551" max="12551" width="14.7109375" style="2" bestFit="1" customWidth="1"/>
    <col min="12552" max="12552" width="12.85546875" style="2" bestFit="1" customWidth="1"/>
    <col min="12553" max="12553" width="13.140625" style="2" bestFit="1" customWidth="1"/>
    <col min="12554" max="12554" width="18.28515625" style="2" customWidth="1"/>
    <col min="12555" max="12800" width="11.42578125" style="2"/>
    <col min="12801" max="12801" width="8.85546875" style="2" customWidth="1"/>
    <col min="12802" max="12802" width="60.42578125" style="2" customWidth="1"/>
    <col min="12803" max="12803" width="11" style="2" customWidth="1"/>
    <col min="12804" max="12804" width="11.28515625" style="2" customWidth="1"/>
    <col min="12805" max="12805" width="15.140625" style="2" customWidth="1"/>
    <col min="12806" max="12806" width="24" style="2" customWidth="1"/>
    <col min="12807" max="12807" width="14.7109375" style="2" bestFit="1" customWidth="1"/>
    <col min="12808" max="12808" width="12.85546875" style="2" bestFit="1" customWidth="1"/>
    <col min="12809" max="12809" width="13.140625" style="2" bestFit="1" customWidth="1"/>
    <col min="12810" max="12810" width="18.28515625" style="2" customWidth="1"/>
    <col min="12811" max="13056" width="11.42578125" style="2"/>
    <col min="13057" max="13057" width="8.85546875" style="2" customWidth="1"/>
    <col min="13058" max="13058" width="60.42578125" style="2" customWidth="1"/>
    <col min="13059" max="13059" width="11" style="2" customWidth="1"/>
    <col min="13060" max="13060" width="11.28515625" style="2" customWidth="1"/>
    <col min="13061" max="13061" width="15.140625" style="2" customWidth="1"/>
    <col min="13062" max="13062" width="24" style="2" customWidth="1"/>
    <col min="13063" max="13063" width="14.7109375" style="2" bestFit="1" customWidth="1"/>
    <col min="13064" max="13064" width="12.85546875" style="2" bestFit="1" customWidth="1"/>
    <col min="13065" max="13065" width="13.140625" style="2" bestFit="1" customWidth="1"/>
    <col min="13066" max="13066" width="18.28515625" style="2" customWidth="1"/>
    <col min="13067" max="13312" width="11.42578125" style="2"/>
    <col min="13313" max="13313" width="8.85546875" style="2" customWidth="1"/>
    <col min="13314" max="13314" width="60.42578125" style="2" customWidth="1"/>
    <col min="13315" max="13315" width="11" style="2" customWidth="1"/>
    <col min="13316" max="13316" width="11.28515625" style="2" customWidth="1"/>
    <col min="13317" max="13317" width="15.140625" style="2" customWidth="1"/>
    <col min="13318" max="13318" width="24" style="2" customWidth="1"/>
    <col min="13319" max="13319" width="14.7109375" style="2" bestFit="1" customWidth="1"/>
    <col min="13320" max="13320" width="12.85546875" style="2" bestFit="1" customWidth="1"/>
    <col min="13321" max="13321" width="13.140625" style="2" bestFit="1" customWidth="1"/>
    <col min="13322" max="13322" width="18.28515625" style="2" customWidth="1"/>
    <col min="13323" max="13568" width="11.42578125" style="2"/>
    <col min="13569" max="13569" width="8.85546875" style="2" customWidth="1"/>
    <col min="13570" max="13570" width="60.42578125" style="2" customWidth="1"/>
    <col min="13571" max="13571" width="11" style="2" customWidth="1"/>
    <col min="13572" max="13572" width="11.28515625" style="2" customWidth="1"/>
    <col min="13573" max="13573" width="15.140625" style="2" customWidth="1"/>
    <col min="13574" max="13574" width="24" style="2" customWidth="1"/>
    <col min="13575" max="13575" width="14.7109375" style="2" bestFit="1" customWidth="1"/>
    <col min="13576" max="13576" width="12.85546875" style="2" bestFit="1" customWidth="1"/>
    <col min="13577" max="13577" width="13.140625" style="2" bestFit="1" customWidth="1"/>
    <col min="13578" max="13578" width="18.28515625" style="2" customWidth="1"/>
    <col min="13579" max="13824" width="11.42578125" style="2"/>
    <col min="13825" max="13825" width="8.85546875" style="2" customWidth="1"/>
    <col min="13826" max="13826" width="60.42578125" style="2" customWidth="1"/>
    <col min="13827" max="13827" width="11" style="2" customWidth="1"/>
    <col min="13828" max="13828" width="11.28515625" style="2" customWidth="1"/>
    <col min="13829" max="13829" width="15.140625" style="2" customWidth="1"/>
    <col min="13830" max="13830" width="24" style="2" customWidth="1"/>
    <col min="13831" max="13831" width="14.7109375" style="2" bestFit="1" customWidth="1"/>
    <col min="13832" max="13832" width="12.85546875" style="2" bestFit="1" customWidth="1"/>
    <col min="13833" max="13833" width="13.140625" style="2" bestFit="1" customWidth="1"/>
    <col min="13834" max="13834" width="18.28515625" style="2" customWidth="1"/>
    <col min="13835" max="14080" width="11.42578125" style="2"/>
    <col min="14081" max="14081" width="8.85546875" style="2" customWidth="1"/>
    <col min="14082" max="14082" width="60.42578125" style="2" customWidth="1"/>
    <col min="14083" max="14083" width="11" style="2" customWidth="1"/>
    <col min="14084" max="14084" width="11.28515625" style="2" customWidth="1"/>
    <col min="14085" max="14085" width="15.140625" style="2" customWidth="1"/>
    <col min="14086" max="14086" width="24" style="2" customWidth="1"/>
    <col min="14087" max="14087" width="14.7109375" style="2" bestFit="1" customWidth="1"/>
    <col min="14088" max="14088" width="12.85546875" style="2" bestFit="1" customWidth="1"/>
    <col min="14089" max="14089" width="13.140625" style="2" bestFit="1" customWidth="1"/>
    <col min="14090" max="14090" width="18.28515625" style="2" customWidth="1"/>
    <col min="14091" max="14336" width="11.42578125" style="2"/>
    <col min="14337" max="14337" width="8.85546875" style="2" customWidth="1"/>
    <col min="14338" max="14338" width="60.42578125" style="2" customWidth="1"/>
    <col min="14339" max="14339" width="11" style="2" customWidth="1"/>
    <col min="14340" max="14340" width="11.28515625" style="2" customWidth="1"/>
    <col min="14341" max="14341" width="15.140625" style="2" customWidth="1"/>
    <col min="14342" max="14342" width="24" style="2" customWidth="1"/>
    <col min="14343" max="14343" width="14.7109375" style="2" bestFit="1" customWidth="1"/>
    <col min="14344" max="14344" width="12.85546875" style="2" bestFit="1" customWidth="1"/>
    <col min="14345" max="14345" width="13.140625" style="2" bestFit="1" customWidth="1"/>
    <col min="14346" max="14346" width="18.28515625" style="2" customWidth="1"/>
    <col min="14347" max="14592" width="11.42578125" style="2"/>
    <col min="14593" max="14593" width="8.85546875" style="2" customWidth="1"/>
    <col min="14594" max="14594" width="60.42578125" style="2" customWidth="1"/>
    <col min="14595" max="14595" width="11" style="2" customWidth="1"/>
    <col min="14596" max="14596" width="11.28515625" style="2" customWidth="1"/>
    <col min="14597" max="14597" width="15.140625" style="2" customWidth="1"/>
    <col min="14598" max="14598" width="24" style="2" customWidth="1"/>
    <col min="14599" max="14599" width="14.7109375" style="2" bestFit="1" customWidth="1"/>
    <col min="14600" max="14600" width="12.85546875" style="2" bestFit="1" customWidth="1"/>
    <col min="14601" max="14601" width="13.140625" style="2" bestFit="1" customWidth="1"/>
    <col min="14602" max="14602" width="18.28515625" style="2" customWidth="1"/>
    <col min="14603" max="14848" width="11.42578125" style="2"/>
    <col min="14849" max="14849" width="8.85546875" style="2" customWidth="1"/>
    <col min="14850" max="14850" width="60.42578125" style="2" customWidth="1"/>
    <col min="14851" max="14851" width="11" style="2" customWidth="1"/>
    <col min="14852" max="14852" width="11.28515625" style="2" customWidth="1"/>
    <col min="14853" max="14853" width="15.140625" style="2" customWidth="1"/>
    <col min="14854" max="14854" width="24" style="2" customWidth="1"/>
    <col min="14855" max="14855" width="14.7109375" style="2" bestFit="1" customWidth="1"/>
    <col min="14856" max="14856" width="12.85546875" style="2" bestFit="1" customWidth="1"/>
    <col min="14857" max="14857" width="13.140625" style="2" bestFit="1" customWidth="1"/>
    <col min="14858" max="14858" width="18.28515625" style="2" customWidth="1"/>
    <col min="14859" max="15104" width="11.42578125" style="2"/>
    <col min="15105" max="15105" width="8.85546875" style="2" customWidth="1"/>
    <col min="15106" max="15106" width="60.42578125" style="2" customWidth="1"/>
    <col min="15107" max="15107" width="11" style="2" customWidth="1"/>
    <col min="15108" max="15108" width="11.28515625" style="2" customWidth="1"/>
    <col min="15109" max="15109" width="15.140625" style="2" customWidth="1"/>
    <col min="15110" max="15110" width="24" style="2" customWidth="1"/>
    <col min="15111" max="15111" width="14.7109375" style="2" bestFit="1" customWidth="1"/>
    <col min="15112" max="15112" width="12.85546875" style="2" bestFit="1" customWidth="1"/>
    <col min="15113" max="15113" width="13.140625" style="2" bestFit="1" customWidth="1"/>
    <col min="15114" max="15114" width="18.28515625" style="2" customWidth="1"/>
    <col min="15115" max="15360" width="11.42578125" style="2"/>
    <col min="15361" max="15361" width="8.85546875" style="2" customWidth="1"/>
    <col min="15362" max="15362" width="60.42578125" style="2" customWidth="1"/>
    <col min="15363" max="15363" width="11" style="2" customWidth="1"/>
    <col min="15364" max="15364" width="11.28515625" style="2" customWidth="1"/>
    <col min="15365" max="15365" width="15.140625" style="2" customWidth="1"/>
    <col min="15366" max="15366" width="24" style="2" customWidth="1"/>
    <col min="15367" max="15367" width="14.7109375" style="2" bestFit="1" customWidth="1"/>
    <col min="15368" max="15368" width="12.85546875" style="2" bestFit="1" customWidth="1"/>
    <col min="15369" max="15369" width="13.140625" style="2" bestFit="1" customWidth="1"/>
    <col min="15370" max="15370" width="18.28515625" style="2" customWidth="1"/>
    <col min="15371" max="15616" width="11.42578125" style="2"/>
    <col min="15617" max="15617" width="8.85546875" style="2" customWidth="1"/>
    <col min="15618" max="15618" width="60.42578125" style="2" customWidth="1"/>
    <col min="15619" max="15619" width="11" style="2" customWidth="1"/>
    <col min="15620" max="15620" width="11.28515625" style="2" customWidth="1"/>
    <col min="15621" max="15621" width="15.140625" style="2" customWidth="1"/>
    <col min="15622" max="15622" width="24" style="2" customWidth="1"/>
    <col min="15623" max="15623" width="14.7109375" style="2" bestFit="1" customWidth="1"/>
    <col min="15624" max="15624" width="12.85546875" style="2" bestFit="1" customWidth="1"/>
    <col min="15625" max="15625" width="13.140625" style="2" bestFit="1" customWidth="1"/>
    <col min="15626" max="15626" width="18.28515625" style="2" customWidth="1"/>
    <col min="15627" max="15872" width="11.42578125" style="2"/>
    <col min="15873" max="15873" width="8.85546875" style="2" customWidth="1"/>
    <col min="15874" max="15874" width="60.42578125" style="2" customWidth="1"/>
    <col min="15875" max="15875" width="11" style="2" customWidth="1"/>
    <col min="15876" max="15876" width="11.28515625" style="2" customWidth="1"/>
    <col min="15877" max="15877" width="15.140625" style="2" customWidth="1"/>
    <col min="15878" max="15878" width="24" style="2" customWidth="1"/>
    <col min="15879" max="15879" width="14.7109375" style="2" bestFit="1" customWidth="1"/>
    <col min="15880" max="15880" width="12.85546875" style="2" bestFit="1" customWidth="1"/>
    <col min="15881" max="15881" width="13.140625" style="2" bestFit="1" customWidth="1"/>
    <col min="15882" max="15882" width="18.28515625" style="2" customWidth="1"/>
    <col min="15883" max="16128" width="11.42578125" style="2"/>
    <col min="16129" max="16129" width="8.85546875" style="2" customWidth="1"/>
    <col min="16130" max="16130" width="60.42578125" style="2" customWidth="1"/>
    <col min="16131" max="16131" width="11" style="2" customWidth="1"/>
    <col min="16132" max="16132" width="11.28515625" style="2" customWidth="1"/>
    <col min="16133" max="16133" width="15.140625" style="2" customWidth="1"/>
    <col min="16134" max="16134" width="24" style="2" customWidth="1"/>
    <col min="16135" max="16135" width="14.7109375" style="2" bestFit="1" customWidth="1"/>
    <col min="16136" max="16136" width="12.85546875" style="2" bestFit="1" customWidth="1"/>
    <col min="16137" max="16137" width="13.140625" style="2" bestFit="1" customWidth="1"/>
    <col min="16138" max="16138" width="18.28515625" style="2" customWidth="1"/>
    <col min="16139" max="16384" width="11.42578125" style="2"/>
  </cols>
  <sheetData>
    <row r="1" spans="1:7" ht="3.75" customHeight="1" x14ac:dyDescent="0.25"/>
    <row r="2" spans="1:7" x14ac:dyDescent="0.25">
      <c r="D2" s="5"/>
    </row>
    <row r="3" spans="1:7" ht="14.25" customHeight="1" x14ac:dyDescent="0.25">
      <c r="A3" s="62"/>
      <c r="B3" s="62"/>
      <c r="C3" s="62"/>
      <c r="D3" s="62"/>
      <c r="E3" s="62"/>
      <c r="F3" s="62"/>
    </row>
    <row r="4" spans="1:7" ht="18" x14ac:dyDescent="0.25">
      <c r="A4" s="62" t="s">
        <v>0</v>
      </c>
      <c r="B4" s="62"/>
      <c r="C4" s="62"/>
      <c r="D4" s="62"/>
      <c r="E4" s="62"/>
      <c r="F4" s="62"/>
    </row>
    <row r="5" spans="1:7" ht="18" x14ac:dyDescent="0.25">
      <c r="A5" s="62" t="s">
        <v>1</v>
      </c>
      <c r="B5" s="62"/>
      <c r="C5" s="62"/>
      <c r="D5" s="62"/>
      <c r="E5" s="62"/>
      <c r="F5" s="62"/>
    </row>
    <row r="6" spans="1:7" hidden="1" x14ac:dyDescent="0.25"/>
    <row r="7" spans="1:7" hidden="1" x14ac:dyDescent="0.25">
      <c r="B7" s="63"/>
      <c r="C7" s="63"/>
      <c r="D7" s="63"/>
      <c r="E7" s="63"/>
      <c r="F7" s="6"/>
    </row>
    <row r="8" spans="1:7" x14ac:dyDescent="0.25">
      <c r="B8" s="3"/>
      <c r="C8" s="3"/>
      <c r="E8" s="7"/>
      <c r="F8" s="8"/>
    </row>
    <row r="9" spans="1:7" ht="18" x14ac:dyDescent="0.25">
      <c r="E9" s="9" t="s">
        <v>2</v>
      </c>
      <c r="F9" s="10"/>
    </row>
    <row r="10" spans="1:7" ht="8.25" customHeight="1" x14ac:dyDescent="0.25">
      <c r="E10" s="9"/>
      <c r="F10" s="11"/>
    </row>
    <row r="11" spans="1:7" ht="36.75" customHeight="1" x14ac:dyDescent="0.25">
      <c r="B11" s="64" t="s">
        <v>235</v>
      </c>
      <c r="C11" s="64"/>
      <c r="D11" s="64"/>
      <c r="E11" s="64"/>
      <c r="F11" s="64"/>
    </row>
    <row r="12" spans="1:7" ht="15.75" x14ac:dyDescent="0.25">
      <c r="A12" s="12" t="s">
        <v>3</v>
      </c>
      <c r="B12" s="64" t="s">
        <v>236</v>
      </c>
      <c r="C12" s="64"/>
      <c r="D12" s="64"/>
      <c r="E12" s="64"/>
      <c r="F12" s="64"/>
    </row>
    <row r="13" spans="1:7" ht="4.5" customHeight="1" thickBot="1" x14ac:dyDescent="0.3"/>
    <row r="14" spans="1:7" ht="13.5" thickBot="1" x14ac:dyDescent="0.25">
      <c r="A14" s="65" t="s">
        <v>4</v>
      </c>
      <c r="B14" s="66"/>
      <c r="C14" s="66"/>
      <c r="D14" s="66"/>
      <c r="E14" s="66"/>
      <c r="F14" s="67"/>
      <c r="G14" s="13"/>
    </row>
    <row r="15" spans="1:7" ht="20.25" customHeight="1" thickBot="1" x14ac:dyDescent="0.25">
      <c r="A15" s="14" t="s">
        <v>5</v>
      </c>
      <c r="B15" s="15" t="s">
        <v>6</v>
      </c>
      <c r="C15" s="15" t="s">
        <v>7</v>
      </c>
      <c r="D15" s="16" t="s">
        <v>8</v>
      </c>
      <c r="E15" s="15" t="s">
        <v>9</v>
      </c>
      <c r="F15" s="15" t="s">
        <v>10</v>
      </c>
      <c r="G15" s="13"/>
    </row>
    <row r="16" spans="1:7" ht="13.5" thickBot="1" x14ac:dyDescent="0.25">
      <c r="A16" s="17"/>
      <c r="B16" s="18"/>
      <c r="C16" s="18"/>
      <c r="D16" s="18"/>
      <c r="E16" s="18"/>
      <c r="F16" s="19"/>
      <c r="G16" s="13"/>
    </row>
    <row r="17" spans="1:7" s="21" customFormat="1" ht="18.75" thickBot="1" x14ac:dyDescent="0.3">
      <c r="A17" s="22"/>
      <c r="B17" s="61" t="s">
        <v>11</v>
      </c>
      <c r="C17" s="61"/>
      <c r="D17" s="61"/>
      <c r="E17" s="23"/>
      <c r="F17" s="24">
        <f>+F18+F23+F27+F33+F35+F37+F40+F47+F53+F55+F58+F63+F68+F71+F75+F86+F91+F98</f>
        <v>0</v>
      </c>
      <c r="G17" s="20"/>
    </row>
    <row r="18" spans="1:7" s="21" customFormat="1" ht="18" customHeight="1" thickBot="1" x14ac:dyDescent="0.25">
      <c r="A18" s="25" t="s">
        <v>12</v>
      </c>
      <c r="B18" s="59" t="s">
        <v>13</v>
      </c>
      <c r="C18" s="59"/>
      <c r="D18" s="59"/>
      <c r="E18" s="59"/>
      <c r="F18" s="26">
        <f>+F19+F20+F21+F22</f>
        <v>0</v>
      </c>
      <c r="G18" s="20"/>
    </row>
    <row r="19" spans="1:7" s="21" customFormat="1" ht="38.25" x14ac:dyDescent="0.2">
      <c r="A19" s="27">
        <v>5.0008999999999997</v>
      </c>
      <c r="B19" s="28" t="s">
        <v>14</v>
      </c>
      <c r="C19" s="29" t="s">
        <v>15</v>
      </c>
      <c r="D19" s="30">
        <v>79454.97</v>
      </c>
      <c r="E19" s="31"/>
      <c r="F19" s="32">
        <f>ROUND(D19*E19,2)</f>
        <v>0</v>
      </c>
      <c r="G19" s="20"/>
    </row>
    <row r="20" spans="1:7" s="21" customFormat="1" ht="51" x14ac:dyDescent="0.2">
      <c r="A20" s="33">
        <v>8.0000999999999998</v>
      </c>
      <c r="B20" s="34" t="s">
        <v>16</v>
      </c>
      <c r="C20" s="35" t="s">
        <v>17</v>
      </c>
      <c r="D20" s="36">
        <v>14582.4</v>
      </c>
      <c r="E20" s="37"/>
      <c r="F20" s="38">
        <f t="shared" ref="F20:F83" si="0">ROUND(D20*E20,2)</f>
        <v>0</v>
      </c>
      <c r="G20" s="20"/>
    </row>
    <row r="21" spans="1:7" s="21" customFormat="1" ht="63.75" x14ac:dyDescent="0.2">
      <c r="A21" s="33">
        <v>8.0357000000000003</v>
      </c>
      <c r="B21" s="34" t="s">
        <v>18</v>
      </c>
      <c r="C21" s="35" t="s">
        <v>15</v>
      </c>
      <c r="D21" s="36">
        <v>100</v>
      </c>
      <c r="E21" s="37"/>
      <c r="F21" s="38">
        <f t="shared" si="0"/>
        <v>0</v>
      </c>
      <c r="G21" s="20"/>
    </row>
    <row r="22" spans="1:7" s="21" customFormat="1" ht="39" thickBot="1" x14ac:dyDescent="0.25">
      <c r="A22" s="33">
        <v>1.0004</v>
      </c>
      <c r="B22" s="34" t="s">
        <v>19</v>
      </c>
      <c r="C22" s="35" t="s">
        <v>15</v>
      </c>
      <c r="D22" s="36">
        <v>79454.97</v>
      </c>
      <c r="E22" s="37"/>
      <c r="F22" s="38">
        <f t="shared" si="0"/>
        <v>0</v>
      </c>
      <c r="G22" s="20"/>
    </row>
    <row r="23" spans="1:7" s="21" customFormat="1" ht="16.5" thickBot="1" x14ac:dyDescent="0.25">
      <c r="A23" s="25" t="s">
        <v>20</v>
      </c>
      <c r="B23" s="59" t="s">
        <v>21</v>
      </c>
      <c r="C23" s="59"/>
      <c r="D23" s="59"/>
      <c r="E23" s="59"/>
      <c r="F23" s="26">
        <f>+F24+F25+F26</f>
        <v>0</v>
      </c>
      <c r="G23" s="20"/>
    </row>
    <row r="24" spans="1:7" s="21" customFormat="1" ht="51" x14ac:dyDescent="0.2">
      <c r="A24" s="33">
        <v>8.0358000000000001</v>
      </c>
      <c r="B24" s="34" t="s">
        <v>22</v>
      </c>
      <c r="C24" s="35" t="s">
        <v>23</v>
      </c>
      <c r="D24" s="36">
        <v>3360.34</v>
      </c>
      <c r="E24" s="37"/>
      <c r="F24" s="38">
        <f t="shared" si="0"/>
        <v>0</v>
      </c>
      <c r="G24" s="20"/>
    </row>
    <row r="25" spans="1:7" s="21" customFormat="1" ht="38.25" x14ac:dyDescent="0.2">
      <c r="A25" s="33">
        <v>5.0042999999999997</v>
      </c>
      <c r="B25" s="34" t="s">
        <v>24</v>
      </c>
      <c r="C25" s="35" t="s">
        <v>15</v>
      </c>
      <c r="D25" s="36">
        <v>5990.35</v>
      </c>
      <c r="E25" s="37"/>
      <c r="F25" s="38">
        <f t="shared" si="0"/>
        <v>0</v>
      </c>
      <c r="G25" s="20"/>
    </row>
    <row r="26" spans="1:7" s="21" customFormat="1" ht="39" thickBot="1" x14ac:dyDescent="0.25">
      <c r="A26" s="33">
        <v>5.0205000000000002</v>
      </c>
      <c r="B26" s="34" t="s">
        <v>25</v>
      </c>
      <c r="C26" s="35" t="s">
        <v>15</v>
      </c>
      <c r="D26" s="36">
        <v>5990.35</v>
      </c>
      <c r="E26" s="37"/>
      <c r="F26" s="38">
        <f t="shared" si="0"/>
        <v>0</v>
      </c>
      <c r="G26" s="20"/>
    </row>
    <row r="27" spans="1:7" s="21" customFormat="1" ht="16.5" thickBot="1" x14ac:dyDescent="0.25">
      <c r="A27" s="25" t="s">
        <v>26</v>
      </c>
      <c r="B27" s="59" t="s">
        <v>27</v>
      </c>
      <c r="C27" s="59"/>
      <c r="D27" s="59"/>
      <c r="E27" s="59"/>
      <c r="F27" s="26">
        <f>+F28+F29+F30+F31+F32</f>
        <v>0</v>
      </c>
      <c r="G27" s="20"/>
    </row>
    <row r="28" spans="1:7" s="21" customFormat="1" ht="38.25" x14ac:dyDescent="0.2">
      <c r="A28" s="33">
        <v>8.0013000000000005</v>
      </c>
      <c r="B28" s="34" t="s">
        <v>28</v>
      </c>
      <c r="C28" s="35" t="s">
        <v>17</v>
      </c>
      <c r="D28" s="36">
        <v>30921.59</v>
      </c>
      <c r="E28" s="37"/>
      <c r="F28" s="38">
        <f t="shared" si="0"/>
        <v>0</v>
      </c>
      <c r="G28" s="20"/>
    </row>
    <row r="29" spans="1:7" s="21" customFormat="1" ht="38.25" x14ac:dyDescent="0.2">
      <c r="A29" s="33">
        <v>8.0014000000000003</v>
      </c>
      <c r="B29" s="34" t="s">
        <v>29</v>
      </c>
      <c r="C29" s="35" t="s">
        <v>17</v>
      </c>
      <c r="D29" s="36">
        <v>32735.59</v>
      </c>
      <c r="E29" s="37"/>
      <c r="F29" s="38">
        <f t="shared" si="0"/>
        <v>0</v>
      </c>
      <c r="G29" s="20"/>
    </row>
    <row r="30" spans="1:7" s="21" customFormat="1" ht="25.5" x14ac:dyDescent="0.2">
      <c r="A30" s="33">
        <v>8.0009999999999994</v>
      </c>
      <c r="B30" s="34" t="s">
        <v>30</v>
      </c>
      <c r="C30" s="35" t="s">
        <v>17</v>
      </c>
      <c r="D30" s="36">
        <v>30583.79</v>
      </c>
      <c r="E30" s="37"/>
      <c r="F30" s="38">
        <f t="shared" si="0"/>
        <v>0</v>
      </c>
      <c r="G30" s="20"/>
    </row>
    <row r="31" spans="1:7" s="21" customFormat="1" ht="63.75" x14ac:dyDescent="0.2">
      <c r="A31" s="33">
        <v>8.0015000000000001</v>
      </c>
      <c r="B31" s="34" t="s">
        <v>31</v>
      </c>
      <c r="C31" s="35" t="s">
        <v>17</v>
      </c>
      <c r="D31" s="36">
        <v>25398.99</v>
      </c>
      <c r="E31" s="37"/>
      <c r="F31" s="38">
        <f t="shared" si="0"/>
        <v>0</v>
      </c>
      <c r="G31" s="20"/>
    </row>
    <row r="32" spans="1:7" s="21" customFormat="1" ht="64.5" thickBot="1" x14ac:dyDescent="0.25">
      <c r="A32" s="33">
        <v>8.0090000000000003</v>
      </c>
      <c r="B32" s="34" t="s">
        <v>32</v>
      </c>
      <c r="C32" s="35" t="s">
        <v>17</v>
      </c>
      <c r="D32" s="36">
        <v>4273.3999999999996</v>
      </c>
      <c r="E32" s="37"/>
      <c r="F32" s="38">
        <f t="shared" si="0"/>
        <v>0</v>
      </c>
      <c r="G32" s="20"/>
    </row>
    <row r="33" spans="1:7" s="21" customFormat="1" ht="16.5" thickBot="1" x14ac:dyDescent="0.25">
      <c r="A33" s="25" t="s">
        <v>33</v>
      </c>
      <c r="B33" s="59" t="s">
        <v>34</v>
      </c>
      <c r="C33" s="59"/>
      <c r="D33" s="59"/>
      <c r="E33" s="59"/>
      <c r="F33" s="26">
        <f>+F34</f>
        <v>0</v>
      </c>
      <c r="G33" s="20"/>
    </row>
    <row r="34" spans="1:7" s="21" customFormat="1" ht="90" thickBot="1" x14ac:dyDescent="0.25">
      <c r="A34" s="33">
        <v>3.0476000000000001</v>
      </c>
      <c r="B34" s="34" t="s">
        <v>35</v>
      </c>
      <c r="C34" s="35" t="s">
        <v>17</v>
      </c>
      <c r="D34" s="36">
        <v>10617.59</v>
      </c>
      <c r="E34" s="37"/>
      <c r="F34" s="38">
        <f t="shared" si="0"/>
        <v>0</v>
      </c>
      <c r="G34" s="20"/>
    </row>
    <row r="35" spans="1:7" s="21" customFormat="1" ht="16.5" thickBot="1" x14ac:dyDescent="0.25">
      <c r="A35" s="25" t="s">
        <v>36</v>
      </c>
      <c r="B35" s="59" t="s">
        <v>37</v>
      </c>
      <c r="C35" s="59"/>
      <c r="D35" s="59"/>
      <c r="E35" s="59"/>
      <c r="F35" s="26">
        <f>+F36</f>
        <v>0</v>
      </c>
      <c r="G35" s="20"/>
    </row>
    <row r="36" spans="1:7" s="21" customFormat="1" ht="26.25" thickBot="1" x14ac:dyDescent="0.25">
      <c r="A36" s="33">
        <v>2.0308000000000002</v>
      </c>
      <c r="B36" s="34" t="s">
        <v>38</v>
      </c>
      <c r="C36" s="35" t="s">
        <v>39</v>
      </c>
      <c r="D36" s="39">
        <v>1543893.17</v>
      </c>
      <c r="E36" s="37"/>
      <c r="F36" s="38">
        <f t="shared" si="0"/>
        <v>0</v>
      </c>
      <c r="G36" s="20"/>
    </row>
    <row r="37" spans="1:7" s="21" customFormat="1" ht="16.5" thickBot="1" x14ac:dyDescent="0.25">
      <c r="A37" s="25" t="s">
        <v>40</v>
      </c>
      <c r="B37" s="59" t="s">
        <v>41</v>
      </c>
      <c r="C37" s="59"/>
      <c r="D37" s="59"/>
      <c r="E37" s="59"/>
      <c r="F37" s="26">
        <f>+F38+F39</f>
        <v>0</v>
      </c>
      <c r="G37" s="20"/>
    </row>
    <row r="38" spans="1:7" s="21" customFormat="1" ht="38.25" x14ac:dyDescent="0.2">
      <c r="A38" s="33">
        <v>8.0105000000000004</v>
      </c>
      <c r="B38" s="34" t="s">
        <v>42</v>
      </c>
      <c r="C38" s="35" t="s">
        <v>43</v>
      </c>
      <c r="D38" s="36">
        <v>13232.13</v>
      </c>
      <c r="E38" s="37"/>
      <c r="F38" s="38">
        <f t="shared" si="0"/>
        <v>0</v>
      </c>
      <c r="G38" s="20"/>
    </row>
    <row r="39" spans="1:7" s="21" customFormat="1" ht="39" thickBot="1" x14ac:dyDescent="0.25">
      <c r="A39" s="33">
        <v>8.0106000000000002</v>
      </c>
      <c r="B39" s="34" t="s">
        <v>44</v>
      </c>
      <c r="C39" s="35" t="s">
        <v>43</v>
      </c>
      <c r="D39" s="36">
        <v>15</v>
      </c>
      <c r="E39" s="37"/>
      <c r="F39" s="38">
        <f t="shared" si="0"/>
        <v>0</v>
      </c>
      <c r="G39" s="20"/>
    </row>
    <row r="40" spans="1:7" s="21" customFormat="1" ht="16.5" thickBot="1" x14ac:dyDescent="0.25">
      <c r="A40" s="25" t="s">
        <v>45</v>
      </c>
      <c r="B40" s="59" t="s">
        <v>46</v>
      </c>
      <c r="C40" s="59"/>
      <c r="D40" s="59"/>
      <c r="E40" s="59"/>
      <c r="F40" s="26">
        <f>+F41+F42+F43+F44+F45+F46</f>
        <v>0</v>
      </c>
      <c r="G40" s="20"/>
    </row>
    <row r="41" spans="1:7" s="21" customFormat="1" ht="38.25" x14ac:dyDescent="0.2">
      <c r="A41" s="33">
        <v>2.0001000000000002</v>
      </c>
      <c r="B41" s="34" t="s">
        <v>47</v>
      </c>
      <c r="C41" s="35" t="s">
        <v>17</v>
      </c>
      <c r="D41" s="36">
        <v>1345.58</v>
      </c>
      <c r="E41" s="37"/>
      <c r="F41" s="38">
        <f t="shared" si="0"/>
        <v>0</v>
      </c>
      <c r="G41" s="20"/>
    </row>
    <row r="42" spans="1:7" s="21" customFormat="1" ht="51" x14ac:dyDescent="0.2">
      <c r="A42" s="33">
        <v>3.0476999999999999</v>
      </c>
      <c r="B42" s="34" t="s">
        <v>48</v>
      </c>
      <c r="C42" s="35" t="s">
        <v>15</v>
      </c>
      <c r="D42" s="36">
        <v>1649.64</v>
      </c>
      <c r="E42" s="37"/>
      <c r="F42" s="38">
        <f t="shared" si="0"/>
        <v>0</v>
      </c>
      <c r="G42" s="20"/>
    </row>
    <row r="43" spans="1:7" s="21" customFormat="1" ht="38.25" x14ac:dyDescent="0.2">
      <c r="A43" s="33">
        <v>3.0478000000000001</v>
      </c>
      <c r="B43" s="34" t="s">
        <v>49</v>
      </c>
      <c r="C43" s="35" t="s">
        <v>15</v>
      </c>
      <c r="D43" s="36">
        <v>347.41</v>
      </c>
      <c r="E43" s="37"/>
      <c r="F43" s="38">
        <f t="shared" si="0"/>
        <v>0</v>
      </c>
      <c r="G43" s="20"/>
    </row>
    <row r="44" spans="1:7" s="21" customFormat="1" ht="38.25" x14ac:dyDescent="0.2">
      <c r="A44" s="33">
        <v>3.0478999999999998</v>
      </c>
      <c r="B44" s="34" t="s">
        <v>50</v>
      </c>
      <c r="C44" s="35" t="s">
        <v>15</v>
      </c>
      <c r="D44" s="36">
        <v>33.44</v>
      </c>
      <c r="E44" s="37"/>
      <c r="F44" s="38">
        <f t="shared" si="0"/>
        <v>0</v>
      </c>
      <c r="G44" s="20"/>
    </row>
    <row r="45" spans="1:7" s="21" customFormat="1" ht="51" x14ac:dyDescent="0.2">
      <c r="A45" s="33">
        <v>3.048</v>
      </c>
      <c r="B45" s="34" t="s">
        <v>51</v>
      </c>
      <c r="C45" s="35" t="s">
        <v>15</v>
      </c>
      <c r="D45" s="36">
        <v>619.03</v>
      </c>
      <c r="E45" s="37"/>
      <c r="F45" s="38">
        <f t="shared" si="0"/>
        <v>0</v>
      </c>
      <c r="G45" s="20"/>
    </row>
    <row r="46" spans="1:7" s="21" customFormat="1" ht="39" thickBot="1" x14ac:dyDescent="0.25">
      <c r="A46" s="33">
        <v>3.0480999999999998</v>
      </c>
      <c r="B46" s="34" t="s">
        <v>52</v>
      </c>
      <c r="C46" s="35" t="s">
        <v>15</v>
      </c>
      <c r="D46" s="36">
        <v>10392.5</v>
      </c>
      <c r="E46" s="37"/>
      <c r="F46" s="38">
        <f t="shared" si="0"/>
        <v>0</v>
      </c>
      <c r="G46" s="20"/>
    </row>
    <row r="47" spans="1:7" s="21" customFormat="1" ht="16.5" thickBot="1" x14ac:dyDescent="0.25">
      <c r="A47" s="25" t="s">
        <v>53</v>
      </c>
      <c r="B47" s="59" t="s">
        <v>54</v>
      </c>
      <c r="C47" s="59"/>
      <c r="D47" s="59"/>
      <c r="E47" s="59"/>
      <c r="F47" s="26">
        <f>+F48+F49+F50+F51+F52</f>
        <v>0</v>
      </c>
      <c r="G47" s="20"/>
    </row>
    <row r="48" spans="1:7" s="21" customFormat="1" ht="63.75" x14ac:dyDescent="0.2">
      <c r="A48" s="33">
        <v>2.0308999999999999</v>
      </c>
      <c r="B48" s="34" t="s">
        <v>55</v>
      </c>
      <c r="C48" s="35" t="s">
        <v>39</v>
      </c>
      <c r="D48" s="36">
        <v>193016.93</v>
      </c>
      <c r="E48" s="37"/>
      <c r="F48" s="38">
        <f t="shared" si="0"/>
        <v>0</v>
      </c>
      <c r="G48" s="20"/>
    </row>
    <row r="49" spans="1:7" s="21" customFormat="1" ht="63.75" x14ac:dyDescent="0.2">
      <c r="A49" s="33">
        <v>2.0310000000000001</v>
      </c>
      <c r="B49" s="34" t="s">
        <v>56</v>
      </c>
      <c r="C49" s="35" t="s">
        <v>39</v>
      </c>
      <c r="D49" s="36">
        <v>23202.03</v>
      </c>
      <c r="E49" s="37"/>
      <c r="F49" s="38">
        <f t="shared" si="0"/>
        <v>0</v>
      </c>
      <c r="G49" s="20"/>
    </row>
    <row r="50" spans="1:7" s="21" customFormat="1" ht="63.75" x14ac:dyDescent="0.2">
      <c r="A50" s="33">
        <v>2.0310999999999999</v>
      </c>
      <c r="B50" s="34" t="s">
        <v>57</v>
      </c>
      <c r="C50" s="35" t="s">
        <v>39</v>
      </c>
      <c r="D50" s="36">
        <v>12030.66</v>
      </c>
      <c r="E50" s="37"/>
      <c r="F50" s="38">
        <f t="shared" si="0"/>
        <v>0</v>
      </c>
      <c r="G50" s="20"/>
    </row>
    <row r="51" spans="1:7" s="21" customFormat="1" ht="63.75" x14ac:dyDescent="0.2">
      <c r="A51" s="33">
        <v>2.0312000000000001</v>
      </c>
      <c r="B51" s="34" t="s">
        <v>58</v>
      </c>
      <c r="C51" s="35" t="s">
        <v>39</v>
      </c>
      <c r="D51" s="36">
        <v>28898.65</v>
      </c>
      <c r="E51" s="37"/>
      <c r="F51" s="38">
        <f t="shared" si="0"/>
        <v>0</v>
      </c>
      <c r="G51" s="20"/>
    </row>
    <row r="52" spans="1:7" s="21" customFormat="1" ht="51.75" thickBot="1" x14ac:dyDescent="0.25">
      <c r="A52" s="33">
        <v>2.0312999999999999</v>
      </c>
      <c r="B52" s="34" t="s">
        <v>59</v>
      </c>
      <c r="C52" s="35" t="s">
        <v>39</v>
      </c>
      <c r="D52" s="39">
        <v>1062187.93</v>
      </c>
      <c r="E52" s="37"/>
      <c r="F52" s="38">
        <f t="shared" si="0"/>
        <v>0</v>
      </c>
      <c r="G52" s="20"/>
    </row>
    <row r="53" spans="1:7" s="21" customFormat="1" ht="16.5" thickBot="1" x14ac:dyDescent="0.25">
      <c r="A53" s="25" t="s">
        <v>60</v>
      </c>
      <c r="B53" s="59" t="s">
        <v>61</v>
      </c>
      <c r="C53" s="59"/>
      <c r="D53" s="59"/>
      <c r="E53" s="59"/>
      <c r="F53" s="26">
        <f>+F54</f>
        <v>0</v>
      </c>
      <c r="G53" s="20"/>
    </row>
    <row r="54" spans="1:7" s="21" customFormat="1" ht="64.5" thickBot="1" x14ac:dyDescent="0.25">
      <c r="A54" s="33">
        <v>3.0293999999999999</v>
      </c>
      <c r="B54" s="34" t="s">
        <v>62</v>
      </c>
      <c r="C54" s="35" t="s">
        <v>17</v>
      </c>
      <c r="D54" s="39">
        <v>668.75</v>
      </c>
      <c r="E54" s="37"/>
      <c r="F54" s="38">
        <f t="shared" si="0"/>
        <v>0</v>
      </c>
      <c r="G54" s="20"/>
    </row>
    <row r="55" spans="1:7" s="21" customFormat="1" ht="16.5" thickBot="1" x14ac:dyDescent="0.25">
      <c r="A55" s="25" t="s">
        <v>63</v>
      </c>
      <c r="B55" s="59" t="s">
        <v>64</v>
      </c>
      <c r="C55" s="59"/>
      <c r="D55" s="59"/>
      <c r="E55" s="59"/>
      <c r="F55" s="26">
        <f>+F56+F57</f>
        <v>0</v>
      </c>
      <c r="G55" s="20"/>
    </row>
    <row r="56" spans="1:7" s="21" customFormat="1" ht="153" x14ac:dyDescent="0.2">
      <c r="A56" s="33">
        <v>3.0482</v>
      </c>
      <c r="B56" s="34" t="s">
        <v>65</v>
      </c>
      <c r="C56" s="35" t="s">
        <v>17</v>
      </c>
      <c r="D56" s="39">
        <v>3819.56</v>
      </c>
      <c r="E56" s="37"/>
      <c r="F56" s="38">
        <f t="shared" si="0"/>
        <v>0</v>
      </c>
      <c r="G56" s="20"/>
    </row>
    <row r="57" spans="1:7" s="21" customFormat="1" ht="39" thickBot="1" x14ac:dyDescent="0.25">
      <c r="A57" s="33">
        <v>5.0271999999999997</v>
      </c>
      <c r="B57" s="34" t="s">
        <v>66</v>
      </c>
      <c r="C57" s="35" t="s">
        <v>67</v>
      </c>
      <c r="D57" s="39">
        <v>588</v>
      </c>
      <c r="E57" s="37"/>
      <c r="F57" s="38">
        <f t="shared" si="0"/>
        <v>0</v>
      </c>
      <c r="G57" s="20"/>
    </row>
    <row r="58" spans="1:7" s="21" customFormat="1" ht="16.5" thickBot="1" x14ac:dyDescent="0.25">
      <c r="A58" s="25" t="s">
        <v>68</v>
      </c>
      <c r="B58" s="59" t="s">
        <v>69</v>
      </c>
      <c r="C58" s="59"/>
      <c r="D58" s="59"/>
      <c r="E58" s="59"/>
      <c r="F58" s="26">
        <f>+F59+F60+F61+F62</f>
        <v>0</v>
      </c>
      <c r="G58" s="20"/>
    </row>
    <row r="59" spans="1:7" s="21" customFormat="1" ht="38.25" x14ac:dyDescent="0.2">
      <c r="A59" s="33">
        <v>3.0482999999999998</v>
      </c>
      <c r="B59" s="34" t="s">
        <v>70</v>
      </c>
      <c r="C59" s="35" t="s">
        <v>15</v>
      </c>
      <c r="D59" s="39">
        <v>331.91</v>
      </c>
      <c r="E59" s="37"/>
      <c r="F59" s="38">
        <f t="shared" si="0"/>
        <v>0</v>
      </c>
      <c r="G59" s="20"/>
    </row>
    <row r="60" spans="1:7" s="21" customFormat="1" ht="38.25" x14ac:dyDescent="0.2">
      <c r="A60" s="33">
        <v>3.0484</v>
      </c>
      <c r="B60" s="34" t="s">
        <v>71</v>
      </c>
      <c r="C60" s="35" t="s">
        <v>15</v>
      </c>
      <c r="D60" s="39">
        <v>386.79</v>
      </c>
      <c r="E60" s="37"/>
      <c r="F60" s="38">
        <f t="shared" si="0"/>
        <v>0</v>
      </c>
      <c r="G60" s="20"/>
    </row>
    <row r="61" spans="1:7" s="21" customFormat="1" ht="38.25" x14ac:dyDescent="0.2">
      <c r="A61" s="33">
        <v>3.0485000000000002</v>
      </c>
      <c r="B61" s="34" t="s">
        <v>72</v>
      </c>
      <c r="C61" s="35" t="s">
        <v>15</v>
      </c>
      <c r="D61" s="39">
        <v>87.96</v>
      </c>
      <c r="E61" s="37"/>
      <c r="F61" s="38">
        <f t="shared" si="0"/>
        <v>0</v>
      </c>
      <c r="G61" s="20"/>
    </row>
    <row r="62" spans="1:7" s="21" customFormat="1" ht="39" thickBot="1" x14ac:dyDescent="0.25">
      <c r="A62" s="33">
        <v>3.0486</v>
      </c>
      <c r="B62" s="34" t="s">
        <v>73</v>
      </c>
      <c r="C62" s="35" t="s">
        <v>15</v>
      </c>
      <c r="D62" s="39">
        <v>2203.1999999999998</v>
      </c>
      <c r="E62" s="37"/>
      <c r="F62" s="38">
        <f t="shared" si="0"/>
        <v>0</v>
      </c>
      <c r="G62" s="20"/>
    </row>
    <row r="63" spans="1:7" s="21" customFormat="1" ht="16.5" thickBot="1" x14ac:dyDescent="0.25">
      <c r="A63" s="25" t="s">
        <v>74</v>
      </c>
      <c r="B63" s="59" t="s">
        <v>54</v>
      </c>
      <c r="C63" s="59"/>
      <c r="D63" s="59"/>
      <c r="E63" s="59"/>
      <c r="F63" s="26">
        <f>+F64+F65+F66+F67</f>
        <v>0</v>
      </c>
      <c r="G63" s="20"/>
    </row>
    <row r="64" spans="1:7" s="21" customFormat="1" ht="51" x14ac:dyDescent="0.2">
      <c r="A64" s="33">
        <v>2.0303</v>
      </c>
      <c r="B64" s="34" t="s">
        <v>75</v>
      </c>
      <c r="C64" s="35" t="s">
        <v>39</v>
      </c>
      <c r="D64" s="39">
        <v>18462.66</v>
      </c>
      <c r="E64" s="37"/>
      <c r="F64" s="38">
        <f t="shared" si="0"/>
        <v>0</v>
      </c>
      <c r="G64" s="20"/>
    </row>
    <row r="65" spans="1:7" s="21" customFormat="1" ht="63.75" x14ac:dyDescent="0.2">
      <c r="A65" s="33">
        <v>2.0304000000000002</v>
      </c>
      <c r="B65" s="34" t="s">
        <v>76</v>
      </c>
      <c r="C65" s="35" t="s">
        <v>39</v>
      </c>
      <c r="D65" s="39">
        <v>34645.230000000003</v>
      </c>
      <c r="E65" s="37"/>
      <c r="F65" s="38">
        <f t="shared" si="0"/>
        <v>0</v>
      </c>
      <c r="G65" s="20"/>
    </row>
    <row r="66" spans="1:7" s="21" customFormat="1" ht="63.75" x14ac:dyDescent="0.2">
      <c r="A66" s="33">
        <v>2.0305</v>
      </c>
      <c r="B66" s="34" t="s">
        <v>77</v>
      </c>
      <c r="C66" s="35" t="s">
        <v>39</v>
      </c>
      <c r="D66" s="39">
        <v>8183.66</v>
      </c>
      <c r="E66" s="37"/>
      <c r="F66" s="38">
        <f t="shared" si="0"/>
        <v>0</v>
      </c>
      <c r="G66" s="20"/>
    </row>
    <row r="67" spans="1:7" s="21" customFormat="1" ht="64.5" thickBot="1" x14ac:dyDescent="0.25">
      <c r="A67" s="33">
        <v>2.0306000000000002</v>
      </c>
      <c r="B67" s="34" t="s">
        <v>78</v>
      </c>
      <c r="C67" s="35" t="s">
        <v>39</v>
      </c>
      <c r="D67" s="39">
        <v>163265.42000000001</v>
      </c>
      <c r="E67" s="37"/>
      <c r="F67" s="38">
        <f t="shared" si="0"/>
        <v>0</v>
      </c>
      <c r="G67" s="20"/>
    </row>
    <row r="68" spans="1:7" s="21" customFormat="1" ht="16.5" thickBot="1" x14ac:dyDescent="0.25">
      <c r="A68" s="25" t="s">
        <v>79</v>
      </c>
      <c r="B68" s="59" t="s">
        <v>80</v>
      </c>
      <c r="C68" s="59"/>
      <c r="D68" s="59"/>
      <c r="E68" s="59"/>
      <c r="F68" s="26">
        <f>+F69+F70</f>
        <v>0</v>
      </c>
      <c r="G68" s="20"/>
    </row>
    <row r="69" spans="1:7" s="21" customFormat="1" ht="51" x14ac:dyDescent="0.2">
      <c r="A69" s="33">
        <v>2.0032000000000001</v>
      </c>
      <c r="B69" s="34" t="s">
        <v>81</v>
      </c>
      <c r="C69" s="35" t="s">
        <v>39</v>
      </c>
      <c r="D69" s="39">
        <v>54574.42</v>
      </c>
      <c r="E69" s="37"/>
      <c r="F69" s="38">
        <f t="shared" si="0"/>
        <v>0</v>
      </c>
      <c r="G69" s="20"/>
    </row>
    <row r="70" spans="1:7" s="21" customFormat="1" ht="39" thickBot="1" x14ac:dyDescent="0.25">
      <c r="A70" s="33">
        <v>10.045500000000001</v>
      </c>
      <c r="B70" s="34" t="s">
        <v>82</v>
      </c>
      <c r="C70" s="35" t="s">
        <v>67</v>
      </c>
      <c r="D70" s="39">
        <v>216</v>
      </c>
      <c r="E70" s="37"/>
      <c r="F70" s="38">
        <f t="shared" si="0"/>
        <v>0</v>
      </c>
      <c r="G70" s="20"/>
    </row>
    <row r="71" spans="1:7" s="21" customFormat="1" ht="16.5" thickBot="1" x14ac:dyDescent="0.25">
      <c r="A71" s="25" t="s">
        <v>83</v>
      </c>
      <c r="B71" s="59" t="s">
        <v>84</v>
      </c>
      <c r="C71" s="59"/>
      <c r="D71" s="59"/>
      <c r="E71" s="59"/>
      <c r="F71" s="26">
        <f>+F72+F73+F74</f>
        <v>0</v>
      </c>
      <c r="G71" s="20"/>
    </row>
    <row r="72" spans="1:7" s="21" customFormat="1" ht="63.75" x14ac:dyDescent="0.2">
      <c r="A72" s="33">
        <v>8.0389999999999997</v>
      </c>
      <c r="B72" s="34" t="s">
        <v>85</v>
      </c>
      <c r="C72" s="35" t="s">
        <v>43</v>
      </c>
      <c r="D72" s="39">
        <v>2806</v>
      </c>
      <c r="E72" s="37"/>
      <c r="F72" s="38">
        <f t="shared" si="0"/>
        <v>0</v>
      </c>
      <c r="G72" s="20"/>
    </row>
    <row r="73" spans="1:7" s="21" customFormat="1" ht="51" x14ac:dyDescent="0.2">
      <c r="A73" s="33">
        <v>8.0390999999999995</v>
      </c>
      <c r="B73" s="34" t="s">
        <v>86</v>
      </c>
      <c r="C73" s="35" t="s">
        <v>43</v>
      </c>
      <c r="D73" s="39">
        <v>3222.12</v>
      </c>
      <c r="E73" s="37"/>
      <c r="F73" s="38">
        <f t="shared" si="0"/>
        <v>0</v>
      </c>
      <c r="G73" s="20"/>
    </row>
    <row r="74" spans="1:7" s="21" customFormat="1" ht="39" thickBot="1" x14ac:dyDescent="0.25">
      <c r="A74" s="33">
        <v>2.0030999999999999</v>
      </c>
      <c r="B74" s="34" t="s">
        <v>87</v>
      </c>
      <c r="C74" s="35" t="s">
        <v>88</v>
      </c>
      <c r="D74" s="39">
        <v>4983.12</v>
      </c>
      <c r="E74" s="37"/>
      <c r="F74" s="38">
        <f t="shared" si="0"/>
        <v>0</v>
      </c>
      <c r="G74" s="20"/>
    </row>
    <row r="75" spans="1:7" s="21" customFormat="1" ht="16.5" thickBot="1" x14ac:dyDescent="0.25">
      <c r="A75" s="25" t="s">
        <v>89</v>
      </c>
      <c r="B75" s="59" t="s">
        <v>90</v>
      </c>
      <c r="C75" s="59"/>
      <c r="D75" s="59"/>
      <c r="E75" s="59"/>
      <c r="F75" s="26">
        <f>+F76+F77+F78+F79+F80+F81+F82+F83+F84+F85</f>
        <v>0</v>
      </c>
      <c r="G75" s="20"/>
    </row>
    <row r="76" spans="1:7" s="21" customFormat="1" ht="38.25" x14ac:dyDescent="0.2">
      <c r="A76" s="33">
        <v>5.0041000000000002</v>
      </c>
      <c r="B76" s="34" t="s">
        <v>91</v>
      </c>
      <c r="C76" s="35" t="s">
        <v>15</v>
      </c>
      <c r="D76" s="39">
        <v>1549.76</v>
      </c>
      <c r="E76" s="37"/>
      <c r="F76" s="38">
        <f t="shared" si="0"/>
        <v>0</v>
      </c>
      <c r="G76" s="20"/>
    </row>
    <row r="77" spans="1:7" s="21" customFormat="1" ht="51" x14ac:dyDescent="0.2">
      <c r="A77" s="33">
        <v>3.0487000000000002</v>
      </c>
      <c r="B77" s="34" t="s">
        <v>92</v>
      </c>
      <c r="C77" s="35" t="s">
        <v>17</v>
      </c>
      <c r="D77" s="39">
        <v>1590</v>
      </c>
      <c r="E77" s="37"/>
      <c r="F77" s="38">
        <f t="shared" si="0"/>
        <v>0</v>
      </c>
      <c r="G77" s="20"/>
    </row>
    <row r="78" spans="1:7" s="21" customFormat="1" ht="51" x14ac:dyDescent="0.2">
      <c r="A78" s="33">
        <v>3.0019</v>
      </c>
      <c r="B78" s="34" t="s">
        <v>93</v>
      </c>
      <c r="C78" s="35" t="s">
        <v>43</v>
      </c>
      <c r="D78" s="39">
        <v>3352</v>
      </c>
      <c r="E78" s="37"/>
      <c r="F78" s="38">
        <f t="shared" si="0"/>
        <v>0</v>
      </c>
      <c r="G78" s="20"/>
    </row>
    <row r="79" spans="1:7" s="21" customFormat="1" ht="51" x14ac:dyDescent="0.2">
      <c r="A79" s="33">
        <v>8.0028000000000006</v>
      </c>
      <c r="B79" s="34" t="s">
        <v>94</v>
      </c>
      <c r="C79" s="35" t="s">
        <v>43</v>
      </c>
      <c r="D79" s="39">
        <v>3352</v>
      </c>
      <c r="E79" s="37"/>
      <c r="F79" s="38">
        <f t="shared" si="0"/>
        <v>0</v>
      </c>
      <c r="G79" s="20"/>
    </row>
    <row r="80" spans="1:7" s="21" customFormat="1" ht="51" x14ac:dyDescent="0.2">
      <c r="A80" s="33">
        <v>3.0488</v>
      </c>
      <c r="B80" s="34" t="s">
        <v>95</v>
      </c>
      <c r="C80" s="35" t="s">
        <v>17</v>
      </c>
      <c r="D80" s="39">
        <v>50</v>
      </c>
      <c r="E80" s="37"/>
      <c r="F80" s="38">
        <f t="shared" si="0"/>
        <v>0</v>
      </c>
      <c r="G80" s="20"/>
    </row>
    <row r="81" spans="1:7" s="21" customFormat="1" ht="89.25" x14ac:dyDescent="0.2">
      <c r="A81" s="33">
        <v>3.0042</v>
      </c>
      <c r="B81" s="34" t="s">
        <v>96</v>
      </c>
      <c r="C81" s="35" t="s">
        <v>17</v>
      </c>
      <c r="D81" s="39">
        <v>11041.1</v>
      </c>
      <c r="E81" s="37"/>
      <c r="F81" s="38">
        <f t="shared" si="0"/>
        <v>0</v>
      </c>
      <c r="G81" s="20"/>
    </row>
    <row r="82" spans="1:7" s="21" customFormat="1" ht="51" x14ac:dyDescent="0.2">
      <c r="A82" s="33">
        <v>8.0101999999999993</v>
      </c>
      <c r="B82" s="34" t="s">
        <v>97</v>
      </c>
      <c r="C82" s="35" t="s">
        <v>43</v>
      </c>
      <c r="D82" s="39">
        <v>1038</v>
      </c>
      <c r="E82" s="37"/>
      <c r="F82" s="38">
        <f t="shared" si="0"/>
        <v>0</v>
      </c>
      <c r="G82" s="20"/>
    </row>
    <row r="83" spans="1:7" s="21" customFormat="1" ht="51" x14ac:dyDescent="0.2">
      <c r="A83" s="33">
        <v>10.004300000000001</v>
      </c>
      <c r="B83" s="34" t="s">
        <v>98</v>
      </c>
      <c r="C83" s="35" t="s">
        <v>67</v>
      </c>
      <c r="D83" s="39">
        <v>290</v>
      </c>
      <c r="E83" s="37"/>
      <c r="F83" s="38">
        <f t="shared" si="0"/>
        <v>0</v>
      </c>
      <c r="G83" s="20"/>
    </row>
    <row r="84" spans="1:7" s="21" customFormat="1" ht="51" x14ac:dyDescent="0.2">
      <c r="A84" s="33">
        <v>10.0046</v>
      </c>
      <c r="B84" s="34" t="s">
        <v>99</v>
      </c>
      <c r="C84" s="35" t="s">
        <v>67</v>
      </c>
      <c r="D84" s="39">
        <v>580</v>
      </c>
      <c r="E84" s="37"/>
      <c r="F84" s="38">
        <f t="shared" ref="F84:F106" si="1">ROUND(D84*E84,2)</f>
        <v>0</v>
      </c>
      <c r="G84" s="20"/>
    </row>
    <row r="85" spans="1:7" s="21" customFormat="1" ht="64.5" thickBot="1" x14ac:dyDescent="0.25">
      <c r="A85" s="33">
        <v>3.0556000000000001</v>
      </c>
      <c r="B85" s="34" t="s">
        <v>100</v>
      </c>
      <c r="C85" s="35" t="s">
        <v>17</v>
      </c>
      <c r="D85" s="39">
        <v>16</v>
      </c>
      <c r="E85" s="37"/>
      <c r="F85" s="38">
        <f t="shared" si="1"/>
        <v>0</v>
      </c>
      <c r="G85" s="20"/>
    </row>
    <row r="86" spans="1:7" s="21" customFormat="1" ht="16.5" thickBot="1" x14ac:dyDescent="0.25">
      <c r="A86" s="25" t="s">
        <v>101</v>
      </c>
      <c r="B86" s="59" t="s">
        <v>102</v>
      </c>
      <c r="C86" s="59"/>
      <c r="D86" s="59"/>
      <c r="E86" s="59"/>
      <c r="F86" s="26">
        <f>+F87+F88+F89+F90</f>
        <v>0</v>
      </c>
      <c r="G86" s="20"/>
    </row>
    <row r="87" spans="1:7" s="21" customFormat="1" ht="51" x14ac:dyDescent="0.2">
      <c r="A87" s="33">
        <v>9.0004000000000008</v>
      </c>
      <c r="B87" s="34" t="s">
        <v>103</v>
      </c>
      <c r="C87" s="35" t="s">
        <v>67</v>
      </c>
      <c r="D87" s="39">
        <v>56</v>
      </c>
      <c r="E87" s="37"/>
      <c r="F87" s="38">
        <f t="shared" si="1"/>
        <v>0</v>
      </c>
      <c r="G87" s="20"/>
    </row>
    <row r="88" spans="1:7" s="21" customFormat="1" ht="102" x14ac:dyDescent="0.2">
      <c r="A88" s="33">
        <v>9.0006000000000004</v>
      </c>
      <c r="B88" s="34" t="s">
        <v>104</v>
      </c>
      <c r="C88" s="35" t="s">
        <v>67</v>
      </c>
      <c r="D88" s="39">
        <v>40</v>
      </c>
      <c r="E88" s="37"/>
      <c r="F88" s="38">
        <f t="shared" si="1"/>
        <v>0</v>
      </c>
      <c r="G88" s="20"/>
    </row>
    <row r="89" spans="1:7" s="21" customFormat="1" ht="51" x14ac:dyDescent="0.2">
      <c r="A89" s="33">
        <v>1.0093000000000001</v>
      </c>
      <c r="B89" s="34" t="s">
        <v>105</v>
      </c>
      <c r="C89" s="35" t="s">
        <v>67</v>
      </c>
      <c r="D89" s="39">
        <v>26</v>
      </c>
      <c r="E89" s="37"/>
      <c r="F89" s="38">
        <f t="shared" si="1"/>
        <v>0</v>
      </c>
      <c r="G89" s="20"/>
    </row>
    <row r="90" spans="1:7" s="21" customFormat="1" ht="51.75" thickBot="1" x14ac:dyDescent="0.25">
      <c r="A90" s="33">
        <v>1.0104</v>
      </c>
      <c r="B90" s="34" t="s">
        <v>106</v>
      </c>
      <c r="C90" s="35" t="s">
        <v>67</v>
      </c>
      <c r="D90" s="39">
        <v>16</v>
      </c>
      <c r="E90" s="37"/>
      <c r="F90" s="38">
        <f t="shared" si="1"/>
        <v>0</v>
      </c>
      <c r="G90" s="20"/>
    </row>
    <row r="91" spans="1:7" s="21" customFormat="1" ht="16.5" thickBot="1" x14ac:dyDescent="0.25">
      <c r="A91" s="25" t="s">
        <v>107</v>
      </c>
      <c r="B91" s="59" t="s">
        <v>108</v>
      </c>
      <c r="C91" s="59"/>
      <c r="D91" s="59"/>
      <c r="E91" s="59"/>
      <c r="F91" s="26">
        <f>+F92+F93+F94+F95+F96+F97</f>
        <v>0</v>
      </c>
      <c r="G91" s="20"/>
    </row>
    <row r="92" spans="1:7" s="21" customFormat="1" ht="51" x14ac:dyDescent="0.2">
      <c r="A92" s="33">
        <v>1.0087999999999999</v>
      </c>
      <c r="B92" s="34" t="s">
        <v>109</v>
      </c>
      <c r="C92" s="35" t="s">
        <v>15</v>
      </c>
      <c r="D92" s="39">
        <v>130</v>
      </c>
      <c r="E92" s="37"/>
      <c r="F92" s="38">
        <f t="shared" si="1"/>
        <v>0</v>
      </c>
      <c r="G92" s="20"/>
    </row>
    <row r="93" spans="1:7" s="21" customFormat="1" ht="51" x14ac:dyDescent="0.2">
      <c r="A93" s="33">
        <v>1.0015000000000001</v>
      </c>
      <c r="B93" s="34" t="s">
        <v>110</v>
      </c>
      <c r="C93" s="35" t="s">
        <v>23</v>
      </c>
      <c r="D93" s="39">
        <v>434.3</v>
      </c>
      <c r="E93" s="37"/>
      <c r="F93" s="38">
        <f t="shared" si="1"/>
        <v>0</v>
      </c>
      <c r="G93" s="20"/>
    </row>
    <row r="94" spans="1:7" s="21" customFormat="1" ht="38.25" x14ac:dyDescent="0.2">
      <c r="A94" s="33">
        <v>1.0048999999999999</v>
      </c>
      <c r="B94" s="34" t="s">
        <v>111</v>
      </c>
      <c r="C94" s="35" t="s">
        <v>15</v>
      </c>
      <c r="D94" s="39">
        <v>3647.24</v>
      </c>
      <c r="E94" s="37"/>
      <c r="F94" s="38">
        <f t="shared" si="1"/>
        <v>0</v>
      </c>
      <c r="G94" s="20"/>
    </row>
    <row r="95" spans="1:7" s="21" customFormat="1" ht="25.5" x14ac:dyDescent="0.2">
      <c r="A95" s="33">
        <v>1.0005999999999999</v>
      </c>
      <c r="B95" s="34" t="s">
        <v>112</v>
      </c>
      <c r="C95" s="35" t="s">
        <v>43</v>
      </c>
      <c r="D95" s="39">
        <v>1891</v>
      </c>
      <c r="E95" s="37"/>
      <c r="F95" s="38">
        <f t="shared" si="1"/>
        <v>0</v>
      </c>
      <c r="G95" s="20"/>
    </row>
    <row r="96" spans="1:7" s="21" customFormat="1" ht="38.25" x14ac:dyDescent="0.2">
      <c r="A96" s="33">
        <v>3.0489000000000002</v>
      </c>
      <c r="B96" s="34" t="s">
        <v>113</v>
      </c>
      <c r="C96" s="35" t="s">
        <v>15</v>
      </c>
      <c r="D96" s="39">
        <v>110</v>
      </c>
      <c r="E96" s="37"/>
      <c r="F96" s="38">
        <f t="shared" si="1"/>
        <v>0</v>
      </c>
      <c r="G96" s="20"/>
    </row>
    <row r="97" spans="1:7" s="21" customFormat="1" ht="39" thickBot="1" x14ac:dyDescent="0.25">
      <c r="A97" s="33">
        <v>1.0004</v>
      </c>
      <c r="B97" s="34" t="s">
        <v>19</v>
      </c>
      <c r="C97" s="35" t="s">
        <v>15</v>
      </c>
      <c r="D97" s="39">
        <v>7263.77</v>
      </c>
      <c r="E97" s="37"/>
      <c r="F97" s="38">
        <f t="shared" si="1"/>
        <v>0</v>
      </c>
      <c r="G97" s="20"/>
    </row>
    <row r="98" spans="1:7" s="21" customFormat="1" ht="16.5" thickBot="1" x14ac:dyDescent="0.25">
      <c r="A98" s="25" t="s">
        <v>114</v>
      </c>
      <c r="B98" s="59" t="s">
        <v>115</v>
      </c>
      <c r="C98" s="59"/>
      <c r="D98" s="59"/>
      <c r="E98" s="59"/>
      <c r="F98" s="26">
        <f>+F99+F100+F101+F102+F103+F104+F105+F106</f>
        <v>0</v>
      </c>
      <c r="G98" s="20"/>
    </row>
    <row r="99" spans="1:7" s="21" customFormat="1" ht="38.25" x14ac:dyDescent="0.2">
      <c r="A99" s="33">
        <v>5.0004</v>
      </c>
      <c r="B99" s="34" t="s">
        <v>116</v>
      </c>
      <c r="C99" s="35" t="s">
        <v>15</v>
      </c>
      <c r="D99" s="39">
        <v>979.2</v>
      </c>
      <c r="E99" s="37"/>
      <c r="F99" s="38">
        <f t="shared" si="1"/>
        <v>0</v>
      </c>
      <c r="G99" s="20"/>
    </row>
    <row r="100" spans="1:7" s="21" customFormat="1" ht="38.25" x14ac:dyDescent="0.2">
      <c r="A100" s="33">
        <v>1.0004</v>
      </c>
      <c r="B100" s="34" t="s">
        <v>19</v>
      </c>
      <c r="C100" s="35" t="s">
        <v>15</v>
      </c>
      <c r="D100" s="39">
        <v>979.2</v>
      </c>
      <c r="E100" s="37"/>
      <c r="F100" s="38">
        <f t="shared" si="1"/>
        <v>0</v>
      </c>
      <c r="G100" s="20"/>
    </row>
    <row r="101" spans="1:7" s="21" customFormat="1" ht="38.25" x14ac:dyDescent="0.2">
      <c r="A101" s="33">
        <v>5.0042999999999997</v>
      </c>
      <c r="B101" s="34" t="s">
        <v>117</v>
      </c>
      <c r="C101" s="35" t="s">
        <v>15</v>
      </c>
      <c r="D101" s="39">
        <v>426</v>
      </c>
      <c r="E101" s="37"/>
      <c r="F101" s="38">
        <f t="shared" si="1"/>
        <v>0</v>
      </c>
      <c r="G101" s="20"/>
    </row>
    <row r="102" spans="1:7" s="21" customFormat="1" ht="38.25" x14ac:dyDescent="0.2">
      <c r="A102" s="33">
        <v>5.0148000000000001</v>
      </c>
      <c r="B102" s="34" t="s">
        <v>118</v>
      </c>
      <c r="C102" s="35" t="s">
        <v>15</v>
      </c>
      <c r="D102" s="39">
        <v>426</v>
      </c>
      <c r="E102" s="37"/>
      <c r="F102" s="38">
        <f t="shared" si="1"/>
        <v>0</v>
      </c>
      <c r="G102" s="20"/>
    </row>
    <row r="103" spans="1:7" s="21" customFormat="1" ht="63.75" x14ac:dyDescent="0.2">
      <c r="A103" s="33">
        <v>5.0011000000000001</v>
      </c>
      <c r="B103" s="34" t="s">
        <v>119</v>
      </c>
      <c r="C103" s="35" t="s">
        <v>43</v>
      </c>
      <c r="D103" s="39">
        <v>158</v>
      </c>
      <c r="E103" s="37"/>
      <c r="F103" s="38">
        <f t="shared" si="1"/>
        <v>0</v>
      </c>
      <c r="G103" s="20"/>
    </row>
    <row r="104" spans="1:7" s="21" customFormat="1" ht="76.5" x14ac:dyDescent="0.2">
      <c r="A104" s="33">
        <v>11.032400000000001</v>
      </c>
      <c r="B104" s="34" t="s">
        <v>120</v>
      </c>
      <c r="C104" s="35" t="s">
        <v>39</v>
      </c>
      <c r="D104" s="39">
        <v>5032.4799999999996</v>
      </c>
      <c r="E104" s="37"/>
      <c r="F104" s="38">
        <f t="shared" si="1"/>
        <v>0</v>
      </c>
      <c r="G104" s="20"/>
    </row>
    <row r="105" spans="1:7" s="21" customFormat="1" ht="63.75" x14ac:dyDescent="0.2">
      <c r="A105" s="33">
        <v>2.0009000000000001</v>
      </c>
      <c r="B105" s="34" t="s">
        <v>121</v>
      </c>
      <c r="C105" s="35" t="s">
        <v>39</v>
      </c>
      <c r="D105" s="39">
        <v>5767.8</v>
      </c>
      <c r="E105" s="37"/>
      <c r="F105" s="38">
        <f t="shared" si="1"/>
        <v>0</v>
      </c>
      <c r="G105" s="20"/>
    </row>
    <row r="106" spans="1:7" s="21" customFormat="1" ht="39" thickBot="1" x14ac:dyDescent="0.25">
      <c r="A106" s="33">
        <v>2.0009999999999999</v>
      </c>
      <c r="B106" s="34" t="s">
        <v>122</v>
      </c>
      <c r="C106" s="35" t="s">
        <v>15</v>
      </c>
      <c r="D106" s="39">
        <v>73.22</v>
      </c>
      <c r="E106" s="37"/>
      <c r="F106" s="38">
        <f t="shared" si="1"/>
        <v>0</v>
      </c>
      <c r="G106" s="20"/>
    </row>
    <row r="107" spans="1:7" s="21" customFormat="1" ht="16.5" thickBot="1" x14ac:dyDescent="0.3">
      <c r="A107" s="40" t="s">
        <v>123</v>
      </c>
      <c r="B107" s="61" t="s">
        <v>124</v>
      </c>
      <c r="C107" s="61"/>
      <c r="D107" s="61"/>
      <c r="E107" s="23"/>
      <c r="F107" s="41">
        <f>+F108+F120+F126+F129+F140+F150+F164+F194+F197+F199+F201</f>
        <v>0</v>
      </c>
      <c r="G107" s="20"/>
    </row>
    <row r="108" spans="1:7" s="21" customFormat="1" ht="16.5" thickBot="1" x14ac:dyDescent="0.25">
      <c r="A108" s="25" t="s">
        <v>125</v>
      </c>
      <c r="B108" s="59" t="s">
        <v>126</v>
      </c>
      <c r="C108" s="59"/>
      <c r="D108" s="59"/>
      <c r="E108" s="59"/>
      <c r="F108" s="26">
        <f>+F109+F110+F111+F112+F113+F114+F115+F116+F117+F118+F119</f>
        <v>0</v>
      </c>
      <c r="G108" s="20"/>
    </row>
    <row r="109" spans="1:7" s="21" customFormat="1" ht="51" x14ac:dyDescent="0.2">
      <c r="A109" s="33">
        <v>1.0003</v>
      </c>
      <c r="B109" s="34" t="s">
        <v>127</v>
      </c>
      <c r="C109" s="35" t="s">
        <v>17</v>
      </c>
      <c r="D109" s="39">
        <v>256</v>
      </c>
      <c r="E109" s="37"/>
      <c r="F109" s="38">
        <f t="shared" ref="F109:F172" si="2">ROUND(D109*E109,2)</f>
        <v>0</v>
      </c>
      <c r="G109" s="20"/>
    </row>
    <row r="110" spans="1:7" s="21" customFormat="1" ht="38.25" x14ac:dyDescent="0.2">
      <c r="A110" s="33">
        <v>5.0006000000000004</v>
      </c>
      <c r="B110" s="34" t="s">
        <v>128</v>
      </c>
      <c r="C110" s="35" t="s">
        <v>15</v>
      </c>
      <c r="D110" s="39">
        <v>844</v>
      </c>
      <c r="E110" s="37"/>
      <c r="F110" s="38">
        <f t="shared" si="2"/>
        <v>0</v>
      </c>
      <c r="G110" s="20"/>
    </row>
    <row r="111" spans="1:7" s="21" customFormat="1" ht="38.25" x14ac:dyDescent="0.2">
      <c r="A111" s="33">
        <v>2.0001000000000002</v>
      </c>
      <c r="B111" s="34" t="s">
        <v>47</v>
      </c>
      <c r="C111" s="35" t="s">
        <v>17</v>
      </c>
      <c r="D111" s="39">
        <v>170.14</v>
      </c>
      <c r="E111" s="37"/>
      <c r="F111" s="38">
        <f t="shared" si="2"/>
        <v>0</v>
      </c>
      <c r="G111" s="20"/>
    </row>
    <row r="112" spans="1:7" s="21" customFormat="1" ht="38.25" x14ac:dyDescent="0.2">
      <c r="A112" s="33">
        <v>2.0009999999999999</v>
      </c>
      <c r="B112" s="34" t="s">
        <v>122</v>
      </c>
      <c r="C112" s="35" t="s">
        <v>15</v>
      </c>
      <c r="D112" s="39">
        <v>219.74</v>
      </c>
      <c r="E112" s="37"/>
      <c r="F112" s="38">
        <f t="shared" si="2"/>
        <v>0</v>
      </c>
      <c r="G112" s="20"/>
    </row>
    <row r="113" spans="1:7" s="21" customFormat="1" ht="63.75" x14ac:dyDescent="0.2">
      <c r="A113" s="33">
        <v>2.0009000000000001</v>
      </c>
      <c r="B113" s="34" t="s">
        <v>121</v>
      </c>
      <c r="C113" s="35" t="s">
        <v>39</v>
      </c>
      <c r="D113" s="39">
        <v>28839.85</v>
      </c>
      <c r="E113" s="37"/>
      <c r="F113" s="38">
        <f t="shared" si="2"/>
        <v>0</v>
      </c>
      <c r="G113" s="20"/>
    </row>
    <row r="114" spans="1:7" s="21" customFormat="1" ht="63.75" x14ac:dyDescent="0.2">
      <c r="A114" s="33">
        <v>8.0007000000000001</v>
      </c>
      <c r="B114" s="34" t="s">
        <v>129</v>
      </c>
      <c r="C114" s="35" t="s">
        <v>15</v>
      </c>
      <c r="D114" s="39">
        <v>10.68</v>
      </c>
      <c r="E114" s="37"/>
      <c r="F114" s="38">
        <f t="shared" si="2"/>
        <v>0</v>
      </c>
      <c r="G114" s="20"/>
    </row>
    <row r="115" spans="1:7" s="21" customFormat="1" ht="38.25" x14ac:dyDescent="0.2">
      <c r="A115" s="33">
        <v>5.0042999999999997</v>
      </c>
      <c r="B115" s="34" t="s">
        <v>24</v>
      </c>
      <c r="C115" s="35" t="s">
        <v>15</v>
      </c>
      <c r="D115" s="39">
        <v>10.68</v>
      </c>
      <c r="E115" s="37"/>
      <c r="F115" s="38">
        <f t="shared" si="2"/>
        <v>0</v>
      </c>
      <c r="G115" s="20"/>
    </row>
    <row r="116" spans="1:7" s="21" customFormat="1" ht="38.25" x14ac:dyDescent="0.2">
      <c r="A116" s="33">
        <v>10.000400000000001</v>
      </c>
      <c r="B116" s="34" t="s">
        <v>130</v>
      </c>
      <c r="C116" s="35" t="s">
        <v>17</v>
      </c>
      <c r="D116" s="39">
        <v>22</v>
      </c>
      <c r="E116" s="37"/>
      <c r="F116" s="38">
        <f t="shared" si="2"/>
        <v>0</v>
      </c>
      <c r="G116" s="20"/>
    </row>
    <row r="117" spans="1:7" s="21" customFormat="1" ht="38.25" x14ac:dyDescent="0.2">
      <c r="A117" s="33">
        <v>1.0004</v>
      </c>
      <c r="B117" s="34" t="s">
        <v>19</v>
      </c>
      <c r="C117" s="35" t="s">
        <v>15</v>
      </c>
      <c r="D117" s="39">
        <v>1490.62</v>
      </c>
      <c r="E117" s="37"/>
      <c r="F117" s="38">
        <f t="shared" si="2"/>
        <v>0</v>
      </c>
      <c r="G117" s="20"/>
    </row>
    <row r="118" spans="1:7" s="21" customFormat="1" ht="38.25" x14ac:dyDescent="0.2">
      <c r="A118" s="33">
        <v>5.0260999999999996</v>
      </c>
      <c r="B118" s="34" t="s">
        <v>131</v>
      </c>
      <c r="C118" s="35" t="s">
        <v>43</v>
      </c>
      <c r="D118" s="39">
        <v>90</v>
      </c>
      <c r="E118" s="37"/>
      <c r="F118" s="38">
        <f t="shared" si="2"/>
        <v>0</v>
      </c>
      <c r="G118" s="20"/>
    </row>
    <row r="119" spans="1:7" s="21" customFormat="1" ht="39" thickBot="1" x14ac:dyDescent="0.25">
      <c r="A119" s="33">
        <v>5.0541</v>
      </c>
      <c r="B119" s="34" t="s">
        <v>132</v>
      </c>
      <c r="C119" s="35" t="s">
        <v>17</v>
      </c>
      <c r="D119" s="39">
        <v>350</v>
      </c>
      <c r="E119" s="37"/>
      <c r="F119" s="38">
        <f t="shared" si="2"/>
        <v>0</v>
      </c>
      <c r="G119" s="20"/>
    </row>
    <row r="120" spans="1:7" s="21" customFormat="1" ht="16.5" thickBot="1" x14ac:dyDescent="0.25">
      <c r="A120" s="25" t="s">
        <v>133</v>
      </c>
      <c r="B120" s="59" t="s">
        <v>134</v>
      </c>
      <c r="C120" s="59"/>
      <c r="D120" s="59"/>
      <c r="E120" s="59"/>
      <c r="F120" s="26">
        <f>+F121+F122+F123+F124+F125</f>
        <v>0</v>
      </c>
      <c r="G120" s="20"/>
    </row>
    <row r="121" spans="1:7" s="21" customFormat="1" ht="38.25" x14ac:dyDescent="0.2">
      <c r="A121" s="33">
        <v>5.0633999999999997</v>
      </c>
      <c r="B121" s="34" t="s">
        <v>135</v>
      </c>
      <c r="C121" s="35" t="s">
        <v>43</v>
      </c>
      <c r="D121" s="39">
        <v>70</v>
      </c>
      <c r="E121" s="37"/>
      <c r="F121" s="38">
        <f t="shared" si="2"/>
        <v>0</v>
      </c>
      <c r="G121" s="20"/>
    </row>
    <row r="122" spans="1:7" s="21" customFormat="1" ht="38.25" x14ac:dyDescent="0.2">
      <c r="A122" s="33">
        <v>5.0541999999999998</v>
      </c>
      <c r="B122" s="34" t="s">
        <v>136</v>
      </c>
      <c r="C122" s="35" t="s">
        <v>43</v>
      </c>
      <c r="D122" s="39">
        <v>48</v>
      </c>
      <c r="E122" s="37"/>
      <c r="F122" s="38">
        <f t="shared" si="2"/>
        <v>0</v>
      </c>
      <c r="G122" s="20"/>
    </row>
    <row r="123" spans="1:7" s="21" customFormat="1" ht="89.25" x14ac:dyDescent="0.2">
      <c r="A123" s="33">
        <v>5.0651000000000002</v>
      </c>
      <c r="B123" s="34" t="s">
        <v>137</v>
      </c>
      <c r="C123" s="35" t="s">
        <v>138</v>
      </c>
      <c r="D123" s="39">
        <v>2</v>
      </c>
      <c r="E123" s="37"/>
      <c r="F123" s="38">
        <f t="shared" si="2"/>
        <v>0</v>
      </c>
      <c r="G123" s="20"/>
    </row>
    <row r="124" spans="1:7" s="21" customFormat="1" ht="76.5" x14ac:dyDescent="0.2">
      <c r="A124" s="33">
        <v>5.0542999999999996</v>
      </c>
      <c r="B124" s="34" t="s">
        <v>139</v>
      </c>
      <c r="C124" s="35" t="s">
        <v>138</v>
      </c>
      <c r="D124" s="39">
        <v>2</v>
      </c>
      <c r="E124" s="37"/>
      <c r="F124" s="38">
        <f t="shared" si="2"/>
        <v>0</v>
      </c>
      <c r="G124" s="20"/>
    </row>
    <row r="125" spans="1:7" s="21" customFormat="1" ht="39" thickBot="1" x14ac:dyDescent="0.25">
      <c r="A125" s="33">
        <v>5.0544000000000002</v>
      </c>
      <c r="B125" s="34" t="s">
        <v>140</v>
      </c>
      <c r="C125" s="35" t="s">
        <v>138</v>
      </c>
      <c r="D125" s="39">
        <v>2</v>
      </c>
      <c r="E125" s="37"/>
      <c r="F125" s="38">
        <f t="shared" si="2"/>
        <v>0</v>
      </c>
      <c r="G125" s="20"/>
    </row>
    <row r="126" spans="1:7" s="21" customFormat="1" ht="16.5" thickBot="1" x14ac:dyDescent="0.25">
      <c r="A126" s="25" t="s">
        <v>141</v>
      </c>
      <c r="B126" s="59" t="s">
        <v>142</v>
      </c>
      <c r="C126" s="59"/>
      <c r="D126" s="59"/>
      <c r="E126" s="59"/>
      <c r="F126" s="26">
        <f>+F127+F128</f>
        <v>0</v>
      </c>
      <c r="G126" s="20"/>
    </row>
    <row r="127" spans="1:7" s="21" customFormat="1" ht="127.5" x14ac:dyDescent="0.2">
      <c r="A127" s="33">
        <v>6.0951000000000004</v>
      </c>
      <c r="B127" s="34" t="s">
        <v>143</v>
      </c>
      <c r="C127" s="35" t="s">
        <v>138</v>
      </c>
      <c r="D127" s="39">
        <v>1</v>
      </c>
      <c r="E127" s="37"/>
      <c r="F127" s="38">
        <f t="shared" si="2"/>
        <v>0</v>
      </c>
      <c r="G127" s="20"/>
    </row>
    <row r="128" spans="1:7" s="21" customFormat="1" ht="51.75" thickBot="1" x14ac:dyDescent="0.25">
      <c r="A128" s="33">
        <v>6.0956000000000001</v>
      </c>
      <c r="B128" s="34" t="s">
        <v>144</v>
      </c>
      <c r="C128" s="35" t="s">
        <v>138</v>
      </c>
      <c r="D128" s="39">
        <v>1</v>
      </c>
      <c r="E128" s="37"/>
      <c r="F128" s="38">
        <f t="shared" si="2"/>
        <v>0</v>
      </c>
      <c r="G128" s="20"/>
    </row>
    <row r="129" spans="1:7" s="21" customFormat="1" ht="16.5" thickBot="1" x14ac:dyDescent="0.25">
      <c r="A129" s="25" t="s">
        <v>145</v>
      </c>
      <c r="B129" s="59" t="s">
        <v>146</v>
      </c>
      <c r="C129" s="59"/>
      <c r="D129" s="59"/>
      <c r="E129" s="59"/>
      <c r="F129" s="26">
        <f>+F130+F131+F132+F133+F134+F135+F136+F137+F138+F139</f>
        <v>0</v>
      </c>
      <c r="G129" s="20"/>
    </row>
    <row r="130" spans="1:7" s="21" customFormat="1" ht="76.5" x14ac:dyDescent="0.2">
      <c r="A130" s="33">
        <v>3.0285000000000002</v>
      </c>
      <c r="B130" s="34" t="s">
        <v>147</v>
      </c>
      <c r="C130" s="35" t="s">
        <v>17</v>
      </c>
      <c r="D130" s="39">
        <v>120.75</v>
      </c>
      <c r="E130" s="37"/>
      <c r="F130" s="38">
        <f t="shared" si="2"/>
        <v>0</v>
      </c>
      <c r="G130" s="20"/>
    </row>
    <row r="131" spans="1:7" s="21" customFormat="1" ht="63.75" x14ac:dyDescent="0.2">
      <c r="A131" s="33">
        <v>3.0286</v>
      </c>
      <c r="B131" s="34" t="s">
        <v>148</v>
      </c>
      <c r="C131" s="35" t="s">
        <v>17</v>
      </c>
      <c r="D131" s="39">
        <v>626.4</v>
      </c>
      <c r="E131" s="37"/>
      <c r="F131" s="38">
        <f t="shared" si="2"/>
        <v>0</v>
      </c>
      <c r="G131" s="20"/>
    </row>
    <row r="132" spans="1:7" s="21" customFormat="1" ht="51" x14ac:dyDescent="0.2">
      <c r="A132" s="33">
        <v>3.0287000000000002</v>
      </c>
      <c r="B132" s="34" t="s">
        <v>149</v>
      </c>
      <c r="C132" s="35" t="s">
        <v>17</v>
      </c>
      <c r="D132" s="39">
        <v>202.36</v>
      </c>
      <c r="E132" s="37"/>
      <c r="F132" s="38">
        <f t="shared" si="2"/>
        <v>0</v>
      </c>
      <c r="G132" s="20"/>
    </row>
    <row r="133" spans="1:7" s="21" customFormat="1" ht="51" x14ac:dyDescent="0.2">
      <c r="A133" s="33">
        <v>10.010999999999999</v>
      </c>
      <c r="B133" s="34" t="s">
        <v>150</v>
      </c>
      <c r="C133" s="35" t="s">
        <v>67</v>
      </c>
      <c r="D133" s="39">
        <v>2</v>
      </c>
      <c r="E133" s="37"/>
      <c r="F133" s="38">
        <f t="shared" si="2"/>
        <v>0</v>
      </c>
      <c r="G133" s="20"/>
    </row>
    <row r="134" spans="1:7" s="21" customFormat="1" ht="51" x14ac:dyDescent="0.2">
      <c r="A134" s="33">
        <v>3.0367999999999999</v>
      </c>
      <c r="B134" s="34" t="s">
        <v>151</v>
      </c>
      <c r="C134" s="35" t="s">
        <v>17</v>
      </c>
      <c r="D134" s="39">
        <v>120.75</v>
      </c>
      <c r="E134" s="37"/>
      <c r="F134" s="38">
        <f t="shared" si="2"/>
        <v>0</v>
      </c>
      <c r="G134" s="20"/>
    </row>
    <row r="135" spans="1:7" s="21" customFormat="1" ht="76.5" x14ac:dyDescent="0.2">
      <c r="A135" s="33">
        <v>11.0024</v>
      </c>
      <c r="B135" s="34" t="s">
        <v>152</v>
      </c>
      <c r="C135" s="35" t="s">
        <v>67</v>
      </c>
      <c r="D135" s="39">
        <v>3</v>
      </c>
      <c r="E135" s="37"/>
      <c r="F135" s="38">
        <f t="shared" si="2"/>
        <v>0</v>
      </c>
      <c r="G135" s="20"/>
    </row>
    <row r="136" spans="1:7" s="21" customFormat="1" ht="76.5" x14ac:dyDescent="0.2">
      <c r="A136" s="33">
        <v>11.0025</v>
      </c>
      <c r="B136" s="34" t="s">
        <v>153</v>
      </c>
      <c r="C136" s="35" t="s">
        <v>67</v>
      </c>
      <c r="D136" s="39">
        <v>4</v>
      </c>
      <c r="E136" s="37"/>
      <c r="F136" s="38">
        <f t="shared" si="2"/>
        <v>0</v>
      </c>
      <c r="G136" s="20"/>
    </row>
    <row r="137" spans="1:7" s="21" customFormat="1" ht="63.75" x14ac:dyDescent="0.2">
      <c r="A137" s="33">
        <v>11.002599999999999</v>
      </c>
      <c r="B137" s="34" t="s">
        <v>154</v>
      </c>
      <c r="C137" s="35" t="s">
        <v>67</v>
      </c>
      <c r="D137" s="39">
        <v>2</v>
      </c>
      <c r="E137" s="37"/>
      <c r="F137" s="38">
        <f t="shared" si="2"/>
        <v>0</v>
      </c>
      <c r="G137" s="20"/>
    </row>
    <row r="138" spans="1:7" s="21" customFormat="1" ht="63.75" x14ac:dyDescent="0.2">
      <c r="A138" s="33">
        <v>6.0204000000000004</v>
      </c>
      <c r="B138" s="34" t="s">
        <v>155</v>
      </c>
      <c r="C138" s="35" t="s">
        <v>67</v>
      </c>
      <c r="D138" s="39">
        <v>2</v>
      </c>
      <c r="E138" s="37"/>
      <c r="F138" s="38">
        <f t="shared" si="2"/>
        <v>0</v>
      </c>
      <c r="G138" s="20"/>
    </row>
    <row r="139" spans="1:7" s="21" customFormat="1" ht="115.5" thickBot="1" x14ac:dyDescent="0.25">
      <c r="A139" s="33">
        <v>11.002700000000001</v>
      </c>
      <c r="B139" s="34" t="s">
        <v>156</v>
      </c>
      <c r="C139" s="35" t="s">
        <v>67</v>
      </c>
      <c r="D139" s="39">
        <v>1</v>
      </c>
      <c r="E139" s="37"/>
      <c r="F139" s="38">
        <f t="shared" si="2"/>
        <v>0</v>
      </c>
      <c r="G139" s="20"/>
    </row>
    <row r="140" spans="1:7" s="21" customFormat="1" ht="16.5" thickBot="1" x14ac:dyDescent="0.25">
      <c r="A140" s="25" t="s">
        <v>157</v>
      </c>
      <c r="B140" s="59" t="s">
        <v>158</v>
      </c>
      <c r="C140" s="59"/>
      <c r="D140" s="59"/>
      <c r="E140" s="59"/>
      <c r="F140" s="26">
        <f>+F141+F142+F143+F144+F145+F146+F147+F148+F149</f>
        <v>0</v>
      </c>
      <c r="G140" s="20"/>
    </row>
    <row r="141" spans="1:7" s="21" customFormat="1" ht="51" x14ac:dyDescent="0.2">
      <c r="A141" s="33">
        <v>8.0326000000000004</v>
      </c>
      <c r="B141" s="34" t="s">
        <v>159</v>
      </c>
      <c r="C141" s="35" t="s">
        <v>43</v>
      </c>
      <c r="D141" s="39">
        <v>22593.759999999998</v>
      </c>
      <c r="E141" s="37"/>
      <c r="F141" s="38">
        <f t="shared" si="2"/>
        <v>0</v>
      </c>
      <c r="G141" s="20"/>
    </row>
    <row r="142" spans="1:7" s="21" customFormat="1" ht="51" x14ac:dyDescent="0.2">
      <c r="A142" s="33">
        <v>8.0016999999999996</v>
      </c>
      <c r="B142" s="34" t="s">
        <v>160</v>
      </c>
      <c r="C142" s="35" t="s">
        <v>43</v>
      </c>
      <c r="D142" s="39">
        <v>576</v>
      </c>
      <c r="E142" s="37"/>
      <c r="F142" s="38">
        <f t="shared" si="2"/>
        <v>0</v>
      </c>
      <c r="G142" s="20"/>
    </row>
    <row r="143" spans="1:7" s="21" customFormat="1" ht="63.75" x14ac:dyDescent="0.2">
      <c r="A143" s="33">
        <v>8.0320999999999998</v>
      </c>
      <c r="B143" s="34" t="s">
        <v>161</v>
      </c>
      <c r="C143" s="35" t="s">
        <v>67</v>
      </c>
      <c r="D143" s="39">
        <v>132</v>
      </c>
      <c r="E143" s="37"/>
      <c r="F143" s="38">
        <f t="shared" si="2"/>
        <v>0</v>
      </c>
      <c r="G143" s="20"/>
    </row>
    <row r="144" spans="1:7" s="21" customFormat="1" ht="38.25" x14ac:dyDescent="0.2">
      <c r="A144" s="33">
        <v>8.0023999999999997</v>
      </c>
      <c r="B144" s="34" t="s">
        <v>162</v>
      </c>
      <c r="C144" s="35" t="s">
        <v>67</v>
      </c>
      <c r="D144" s="39">
        <v>120</v>
      </c>
      <c r="E144" s="37"/>
      <c r="F144" s="38">
        <f t="shared" si="2"/>
        <v>0</v>
      </c>
      <c r="G144" s="20"/>
    </row>
    <row r="145" spans="1:7" s="21" customFormat="1" ht="38.25" x14ac:dyDescent="0.2">
      <c r="A145" s="33">
        <v>8.0327999999999999</v>
      </c>
      <c r="B145" s="34" t="s">
        <v>163</v>
      </c>
      <c r="C145" s="35" t="s">
        <v>164</v>
      </c>
      <c r="D145" s="39">
        <v>815</v>
      </c>
      <c r="E145" s="37"/>
      <c r="F145" s="38">
        <f t="shared" si="2"/>
        <v>0</v>
      </c>
      <c r="G145" s="20"/>
    </row>
    <row r="146" spans="1:7" s="21" customFormat="1" ht="51" x14ac:dyDescent="0.2">
      <c r="A146" s="33">
        <v>8.0300999999999991</v>
      </c>
      <c r="B146" s="34" t="s">
        <v>165</v>
      </c>
      <c r="C146" s="35" t="s">
        <v>43</v>
      </c>
      <c r="D146" s="39">
        <v>7697.76</v>
      </c>
      <c r="E146" s="37"/>
      <c r="F146" s="38">
        <f t="shared" si="2"/>
        <v>0</v>
      </c>
      <c r="G146" s="20"/>
    </row>
    <row r="147" spans="1:7" s="21" customFormat="1" ht="51" x14ac:dyDescent="0.2">
      <c r="A147" s="33">
        <v>8.0335000000000001</v>
      </c>
      <c r="B147" s="34" t="s">
        <v>166</v>
      </c>
      <c r="C147" s="35" t="s">
        <v>43</v>
      </c>
      <c r="D147" s="39">
        <v>423</v>
      </c>
      <c r="E147" s="37"/>
      <c r="F147" s="38">
        <f t="shared" si="2"/>
        <v>0</v>
      </c>
      <c r="G147" s="20"/>
    </row>
    <row r="148" spans="1:7" s="21" customFormat="1" ht="38.25" x14ac:dyDescent="0.2">
      <c r="A148" s="33">
        <v>3.0455999999999999</v>
      </c>
      <c r="B148" s="34" t="s">
        <v>167</v>
      </c>
      <c r="C148" s="35" t="s">
        <v>43</v>
      </c>
      <c r="D148" s="39">
        <v>3990</v>
      </c>
      <c r="E148" s="37"/>
      <c r="F148" s="38">
        <f t="shared" si="2"/>
        <v>0</v>
      </c>
      <c r="G148" s="20"/>
    </row>
    <row r="149" spans="1:7" s="21" customFormat="1" ht="51.75" thickBot="1" x14ac:dyDescent="0.25">
      <c r="A149" s="33">
        <v>3.0457000000000001</v>
      </c>
      <c r="B149" s="34" t="s">
        <v>168</v>
      </c>
      <c r="C149" s="35" t="s">
        <v>67</v>
      </c>
      <c r="D149" s="39">
        <v>3990</v>
      </c>
      <c r="E149" s="37"/>
      <c r="F149" s="38">
        <f t="shared" si="2"/>
        <v>0</v>
      </c>
      <c r="G149" s="20"/>
    </row>
    <row r="150" spans="1:7" s="21" customFormat="1" ht="16.5" thickBot="1" x14ac:dyDescent="0.25">
      <c r="A150" s="25" t="s">
        <v>169</v>
      </c>
      <c r="B150" s="59" t="s">
        <v>170</v>
      </c>
      <c r="C150" s="59"/>
      <c r="D150" s="59"/>
      <c r="E150" s="59"/>
      <c r="F150" s="26">
        <f>+F151+F152+F153+F154+F155+F156+F157+F158+F159+F160+F161+F162+F163</f>
        <v>0</v>
      </c>
      <c r="G150" s="20"/>
    </row>
    <row r="151" spans="1:7" s="21" customFormat="1" ht="89.25" x14ac:dyDescent="0.2">
      <c r="A151" s="33">
        <v>8.0360999999999994</v>
      </c>
      <c r="B151" s="34" t="s">
        <v>171</v>
      </c>
      <c r="C151" s="35" t="s">
        <v>67</v>
      </c>
      <c r="D151" s="39">
        <v>29</v>
      </c>
      <c r="E151" s="37"/>
      <c r="F151" s="38">
        <f t="shared" si="2"/>
        <v>0</v>
      </c>
      <c r="G151" s="20"/>
    </row>
    <row r="152" spans="1:7" s="21" customFormat="1" ht="51" x14ac:dyDescent="0.2">
      <c r="A152" s="33">
        <v>8.0361999999999991</v>
      </c>
      <c r="B152" s="34" t="s">
        <v>172</v>
      </c>
      <c r="C152" s="35" t="s">
        <v>67</v>
      </c>
      <c r="D152" s="39">
        <v>17</v>
      </c>
      <c r="E152" s="37"/>
      <c r="F152" s="38">
        <f t="shared" si="2"/>
        <v>0</v>
      </c>
      <c r="G152" s="20"/>
    </row>
    <row r="153" spans="1:7" s="21" customFormat="1" ht="51" x14ac:dyDescent="0.2">
      <c r="A153" s="33">
        <v>8.0365000000000002</v>
      </c>
      <c r="B153" s="34" t="s">
        <v>173</v>
      </c>
      <c r="C153" s="35" t="s">
        <v>67</v>
      </c>
      <c r="D153" s="39">
        <v>2</v>
      </c>
      <c r="E153" s="37"/>
      <c r="F153" s="38">
        <f t="shared" si="2"/>
        <v>0</v>
      </c>
      <c r="G153" s="20"/>
    </row>
    <row r="154" spans="1:7" s="21" customFormat="1" ht="63.75" x14ac:dyDescent="0.2">
      <c r="A154" s="33">
        <v>8.0366</v>
      </c>
      <c r="B154" s="34" t="s">
        <v>174</v>
      </c>
      <c r="C154" s="35" t="s">
        <v>67</v>
      </c>
      <c r="D154" s="39">
        <v>4</v>
      </c>
      <c r="E154" s="37"/>
      <c r="F154" s="38">
        <f t="shared" si="2"/>
        <v>0</v>
      </c>
      <c r="G154" s="20"/>
    </row>
    <row r="155" spans="1:7" s="21" customFormat="1" ht="38.25" x14ac:dyDescent="0.2">
      <c r="A155" s="33">
        <v>8.0366999999999997</v>
      </c>
      <c r="B155" s="34" t="s">
        <v>175</v>
      </c>
      <c r="C155" s="35" t="s">
        <v>67</v>
      </c>
      <c r="D155" s="39">
        <v>3</v>
      </c>
      <c r="E155" s="37"/>
      <c r="F155" s="38">
        <f t="shared" si="2"/>
        <v>0</v>
      </c>
      <c r="G155" s="20"/>
    </row>
    <row r="156" spans="1:7" s="21" customFormat="1" ht="51" x14ac:dyDescent="0.2">
      <c r="A156" s="33">
        <v>8.0367999999999995</v>
      </c>
      <c r="B156" s="34" t="s">
        <v>176</v>
      </c>
      <c r="C156" s="35" t="s">
        <v>67</v>
      </c>
      <c r="D156" s="39">
        <v>852</v>
      </c>
      <c r="E156" s="37"/>
      <c r="F156" s="38">
        <f t="shared" si="2"/>
        <v>0</v>
      </c>
      <c r="G156" s="20"/>
    </row>
    <row r="157" spans="1:7" s="21" customFormat="1" ht="51" x14ac:dyDescent="0.2">
      <c r="A157" s="33">
        <v>8.0037000000000003</v>
      </c>
      <c r="B157" s="34" t="s">
        <v>177</v>
      </c>
      <c r="C157" s="35" t="s">
        <v>67</v>
      </c>
      <c r="D157" s="39">
        <v>3836</v>
      </c>
      <c r="E157" s="37"/>
      <c r="F157" s="38">
        <f t="shared" si="2"/>
        <v>0</v>
      </c>
      <c r="G157" s="20"/>
    </row>
    <row r="158" spans="1:7" s="21" customFormat="1" ht="63.75" x14ac:dyDescent="0.2">
      <c r="A158" s="33">
        <v>8.0391999999999992</v>
      </c>
      <c r="B158" s="34" t="s">
        <v>178</v>
      </c>
      <c r="C158" s="35" t="s">
        <v>67</v>
      </c>
      <c r="D158" s="39">
        <v>12</v>
      </c>
      <c r="E158" s="37"/>
      <c r="F158" s="38">
        <f t="shared" si="2"/>
        <v>0</v>
      </c>
      <c r="G158" s="20"/>
    </row>
    <row r="159" spans="1:7" s="21" customFormat="1" ht="76.5" x14ac:dyDescent="0.2">
      <c r="A159" s="33">
        <v>8.0393000000000008</v>
      </c>
      <c r="B159" s="34" t="s">
        <v>179</v>
      </c>
      <c r="C159" s="35" t="s">
        <v>67</v>
      </c>
      <c r="D159" s="39">
        <v>2</v>
      </c>
      <c r="E159" s="37"/>
      <c r="F159" s="38">
        <f t="shared" si="2"/>
        <v>0</v>
      </c>
      <c r="G159" s="20"/>
    </row>
    <row r="160" spans="1:7" s="21" customFormat="1" ht="63.75" x14ac:dyDescent="0.2">
      <c r="A160" s="33">
        <v>8.0394000000000005</v>
      </c>
      <c r="B160" s="34" t="s">
        <v>180</v>
      </c>
      <c r="C160" s="35" t="s">
        <v>67</v>
      </c>
      <c r="D160" s="39">
        <v>56</v>
      </c>
      <c r="E160" s="37"/>
      <c r="F160" s="38">
        <f t="shared" si="2"/>
        <v>0</v>
      </c>
      <c r="G160" s="20"/>
    </row>
    <row r="161" spans="1:7" s="21" customFormat="1" ht="89.25" x14ac:dyDescent="0.2">
      <c r="A161" s="33">
        <v>8.0395000000000003</v>
      </c>
      <c r="B161" s="34" t="s">
        <v>181</v>
      </c>
      <c r="C161" s="35" t="s">
        <v>67</v>
      </c>
      <c r="D161" s="39">
        <v>16</v>
      </c>
      <c r="E161" s="37"/>
      <c r="F161" s="38">
        <f t="shared" si="2"/>
        <v>0</v>
      </c>
      <c r="G161" s="20"/>
    </row>
    <row r="162" spans="1:7" s="21" customFormat="1" ht="38.25" x14ac:dyDescent="0.2">
      <c r="A162" s="33">
        <v>8.0073000000000008</v>
      </c>
      <c r="B162" s="34" t="s">
        <v>182</v>
      </c>
      <c r="C162" s="35" t="s">
        <v>67</v>
      </c>
      <c r="D162" s="39">
        <v>3</v>
      </c>
      <c r="E162" s="37"/>
      <c r="F162" s="38">
        <f t="shared" si="2"/>
        <v>0</v>
      </c>
      <c r="G162" s="20"/>
    </row>
    <row r="163" spans="1:7" s="21" customFormat="1" ht="26.25" thickBot="1" x14ac:dyDescent="0.25">
      <c r="A163" s="33">
        <v>10.0456</v>
      </c>
      <c r="B163" s="34" t="s">
        <v>183</v>
      </c>
      <c r="C163" s="35" t="s">
        <v>67</v>
      </c>
      <c r="D163" s="39">
        <v>24</v>
      </c>
      <c r="E163" s="37"/>
      <c r="F163" s="38">
        <f t="shared" si="2"/>
        <v>0</v>
      </c>
      <c r="G163" s="20"/>
    </row>
    <row r="164" spans="1:7" s="21" customFormat="1" ht="16.5" thickBot="1" x14ac:dyDescent="0.25">
      <c r="A164" s="25" t="s">
        <v>184</v>
      </c>
      <c r="B164" s="59" t="s">
        <v>185</v>
      </c>
      <c r="C164" s="59"/>
      <c r="D164" s="59"/>
      <c r="E164" s="59"/>
      <c r="F164" s="26">
        <f>+F165+F166+F167+F168+F169+F170+F171+F172+F173+F174+F175+F176+F177+F178+F179+F180+F181+F182+F183+F184+F185+F186+F187+F188+F189+F190+F191+F192+F193</f>
        <v>0</v>
      </c>
      <c r="G164" s="20"/>
    </row>
    <row r="165" spans="1:7" s="21" customFormat="1" ht="63.75" x14ac:dyDescent="0.2">
      <c r="A165" s="33">
        <v>6.0537000000000001</v>
      </c>
      <c r="B165" s="34" t="s">
        <v>186</v>
      </c>
      <c r="C165" s="35" t="s">
        <v>67</v>
      </c>
      <c r="D165" s="39">
        <v>2</v>
      </c>
      <c r="E165" s="37"/>
      <c r="F165" s="38">
        <f t="shared" si="2"/>
        <v>0</v>
      </c>
      <c r="G165" s="20"/>
    </row>
    <row r="166" spans="1:7" s="21" customFormat="1" ht="25.5" x14ac:dyDescent="0.2">
      <c r="A166" s="33">
        <v>6.0034999999999998</v>
      </c>
      <c r="B166" s="34" t="s">
        <v>187</v>
      </c>
      <c r="C166" s="35" t="s">
        <v>164</v>
      </c>
      <c r="D166" s="39">
        <v>2</v>
      </c>
      <c r="E166" s="37"/>
      <c r="F166" s="38">
        <f t="shared" si="2"/>
        <v>0</v>
      </c>
      <c r="G166" s="20"/>
    </row>
    <row r="167" spans="1:7" s="21" customFormat="1" ht="127.5" x14ac:dyDescent="0.2">
      <c r="A167" s="33">
        <v>6.008</v>
      </c>
      <c r="B167" s="34" t="s">
        <v>188</v>
      </c>
      <c r="C167" s="35" t="s">
        <v>67</v>
      </c>
      <c r="D167" s="39">
        <v>2</v>
      </c>
      <c r="E167" s="37"/>
      <c r="F167" s="38">
        <f t="shared" si="2"/>
        <v>0</v>
      </c>
      <c r="G167" s="20"/>
    </row>
    <row r="168" spans="1:7" s="21" customFormat="1" ht="38.25" x14ac:dyDescent="0.2">
      <c r="A168" s="33">
        <v>6.0548000000000002</v>
      </c>
      <c r="B168" s="34" t="s">
        <v>189</v>
      </c>
      <c r="C168" s="35" t="s">
        <v>67</v>
      </c>
      <c r="D168" s="39">
        <v>140</v>
      </c>
      <c r="E168" s="37"/>
      <c r="F168" s="38">
        <f t="shared" si="2"/>
        <v>0</v>
      </c>
      <c r="G168" s="20"/>
    </row>
    <row r="169" spans="1:7" s="21" customFormat="1" ht="38.25" x14ac:dyDescent="0.2">
      <c r="A169" s="33">
        <v>6.0548999999999999</v>
      </c>
      <c r="B169" s="34" t="s">
        <v>190</v>
      </c>
      <c r="C169" s="35" t="s">
        <v>67</v>
      </c>
      <c r="D169" s="39">
        <v>250</v>
      </c>
      <c r="E169" s="37"/>
      <c r="F169" s="38">
        <f t="shared" si="2"/>
        <v>0</v>
      </c>
      <c r="G169" s="20"/>
    </row>
    <row r="170" spans="1:7" s="21" customFormat="1" ht="38.25" x14ac:dyDescent="0.2">
      <c r="A170" s="33">
        <v>6.0547000000000004</v>
      </c>
      <c r="B170" s="34" t="s">
        <v>191</v>
      </c>
      <c r="C170" s="35" t="s">
        <v>67</v>
      </c>
      <c r="D170" s="39">
        <v>75</v>
      </c>
      <c r="E170" s="37"/>
      <c r="F170" s="38">
        <f t="shared" si="2"/>
        <v>0</v>
      </c>
      <c r="G170" s="20"/>
    </row>
    <row r="171" spans="1:7" s="21" customFormat="1" ht="38.25" x14ac:dyDescent="0.2">
      <c r="A171" s="33">
        <v>6.0171999999999999</v>
      </c>
      <c r="B171" s="34" t="s">
        <v>192</v>
      </c>
      <c r="C171" s="35" t="s">
        <v>67</v>
      </c>
      <c r="D171" s="39">
        <v>180</v>
      </c>
      <c r="E171" s="37"/>
      <c r="F171" s="38">
        <f t="shared" si="2"/>
        <v>0</v>
      </c>
      <c r="G171" s="20"/>
    </row>
    <row r="172" spans="1:7" s="21" customFormat="1" ht="63.75" x14ac:dyDescent="0.2">
      <c r="A172" s="33">
        <v>6.0537999999999998</v>
      </c>
      <c r="B172" s="34" t="s">
        <v>193</v>
      </c>
      <c r="C172" s="35" t="s">
        <v>67</v>
      </c>
      <c r="D172" s="39">
        <v>75</v>
      </c>
      <c r="E172" s="37"/>
      <c r="F172" s="38">
        <f t="shared" si="2"/>
        <v>0</v>
      </c>
      <c r="G172" s="20"/>
    </row>
    <row r="173" spans="1:7" s="21" customFormat="1" ht="38.25" x14ac:dyDescent="0.2">
      <c r="A173" s="33">
        <v>6.0538999999999996</v>
      </c>
      <c r="B173" s="34" t="s">
        <v>194</v>
      </c>
      <c r="C173" s="35" t="s">
        <v>43</v>
      </c>
      <c r="D173" s="39">
        <v>6700</v>
      </c>
      <c r="E173" s="37"/>
      <c r="F173" s="38">
        <f t="shared" ref="F173:F202" si="3">ROUND(D173*E173,2)</f>
        <v>0</v>
      </c>
      <c r="G173" s="20"/>
    </row>
    <row r="174" spans="1:7" s="21" customFormat="1" ht="38.25" x14ac:dyDescent="0.2">
      <c r="A174" s="33">
        <v>6.0540000000000003</v>
      </c>
      <c r="B174" s="34" t="s">
        <v>195</v>
      </c>
      <c r="C174" s="35" t="s">
        <v>43</v>
      </c>
      <c r="D174" s="39">
        <v>14600</v>
      </c>
      <c r="E174" s="37"/>
      <c r="F174" s="38">
        <f t="shared" si="3"/>
        <v>0</v>
      </c>
      <c r="G174" s="20"/>
    </row>
    <row r="175" spans="1:7" s="21" customFormat="1" ht="38.25" x14ac:dyDescent="0.2">
      <c r="A175" s="33">
        <v>6.0011999999999999</v>
      </c>
      <c r="B175" s="34" t="s">
        <v>196</v>
      </c>
      <c r="C175" s="35" t="s">
        <v>197</v>
      </c>
      <c r="D175" s="39">
        <v>5200</v>
      </c>
      <c r="E175" s="37"/>
      <c r="F175" s="38">
        <f t="shared" si="3"/>
        <v>0</v>
      </c>
      <c r="G175" s="20"/>
    </row>
    <row r="176" spans="1:7" s="21" customFormat="1" ht="51" x14ac:dyDescent="0.2">
      <c r="A176" s="33">
        <v>6.0057</v>
      </c>
      <c r="B176" s="34" t="s">
        <v>198</v>
      </c>
      <c r="C176" s="35" t="s">
        <v>197</v>
      </c>
      <c r="D176" s="39">
        <v>650</v>
      </c>
      <c r="E176" s="37"/>
      <c r="F176" s="38">
        <f t="shared" si="3"/>
        <v>0</v>
      </c>
      <c r="G176" s="20"/>
    </row>
    <row r="177" spans="1:7" s="21" customFormat="1" ht="63.75" x14ac:dyDescent="0.2">
      <c r="A177" s="33">
        <v>6.0541</v>
      </c>
      <c r="B177" s="34" t="s">
        <v>199</v>
      </c>
      <c r="C177" s="35" t="s">
        <v>67</v>
      </c>
      <c r="D177" s="39">
        <v>6</v>
      </c>
      <c r="E177" s="37"/>
      <c r="F177" s="38">
        <f t="shared" si="3"/>
        <v>0</v>
      </c>
      <c r="G177" s="20"/>
    </row>
    <row r="178" spans="1:7" s="21" customFormat="1" ht="25.5" x14ac:dyDescent="0.2">
      <c r="A178" s="33">
        <v>6.0956999999999999</v>
      </c>
      <c r="B178" s="34" t="s">
        <v>200</v>
      </c>
      <c r="C178" s="35" t="s">
        <v>67</v>
      </c>
      <c r="D178" s="39">
        <v>42</v>
      </c>
      <c r="E178" s="37"/>
      <c r="F178" s="38">
        <f t="shared" si="3"/>
        <v>0</v>
      </c>
      <c r="G178" s="20"/>
    </row>
    <row r="179" spans="1:7" s="21" customFormat="1" ht="51" x14ac:dyDescent="0.2">
      <c r="A179" s="33">
        <v>6.0541999999999998</v>
      </c>
      <c r="B179" s="34" t="s">
        <v>201</v>
      </c>
      <c r="C179" s="35" t="s">
        <v>67</v>
      </c>
      <c r="D179" s="39">
        <v>2</v>
      </c>
      <c r="E179" s="37"/>
      <c r="F179" s="38">
        <f t="shared" si="3"/>
        <v>0</v>
      </c>
      <c r="G179" s="20"/>
    </row>
    <row r="180" spans="1:7" s="21" customFormat="1" ht="51" x14ac:dyDescent="0.2">
      <c r="A180" s="33">
        <v>6.0545999999999998</v>
      </c>
      <c r="B180" s="34" t="s">
        <v>202</v>
      </c>
      <c r="C180" s="35" t="s">
        <v>67</v>
      </c>
      <c r="D180" s="39">
        <v>2</v>
      </c>
      <c r="E180" s="37"/>
      <c r="F180" s="38">
        <f t="shared" si="3"/>
        <v>0</v>
      </c>
      <c r="G180" s="20"/>
    </row>
    <row r="181" spans="1:7" s="21" customFormat="1" ht="38.25" x14ac:dyDescent="0.2">
      <c r="A181" s="33">
        <v>6.0091999999999999</v>
      </c>
      <c r="B181" s="34" t="s">
        <v>203</v>
      </c>
      <c r="C181" s="35" t="s">
        <v>67</v>
      </c>
      <c r="D181" s="39">
        <v>2</v>
      </c>
      <c r="E181" s="37"/>
      <c r="F181" s="38">
        <f t="shared" si="3"/>
        <v>0</v>
      </c>
      <c r="G181" s="20"/>
    </row>
    <row r="182" spans="1:7" s="21" customFormat="1" ht="51" x14ac:dyDescent="0.2">
      <c r="A182" s="33">
        <v>6.0072000000000001</v>
      </c>
      <c r="B182" s="34" t="s">
        <v>204</v>
      </c>
      <c r="C182" s="35" t="s">
        <v>67</v>
      </c>
      <c r="D182" s="39">
        <v>10</v>
      </c>
      <c r="E182" s="37"/>
      <c r="F182" s="38">
        <f t="shared" si="3"/>
        <v>0</v>
      </c>
      <c r="G182" s="20"/>
    </row>
    <row r="183" spans="1:7" s="21" customFormat="1" ht="51" x14ac:dyDescent="0.2">
      <c r="A183" s="33">
        <v>6.0019</v>
      </c>
      <c r="B183" s="34" t="s">
        <v>205</v>
      </c>
      <c r="C183" s="35" t="s">
        <v>67</v>
      </c>
      <c r="D183" s="39">
        <v>75</v>
      </c>
      <c r="E183" s="37"/>
      <c r="F183" s="38">
        <f t="shared" si="3"/>
        <v>0</v>
      </c>
      <c r="G183" s="20"/>
    </row>
    <row r="184" spans="1:7" s="21" customFormat="1" ht="38.25" x14ac:dyDescent="0.2">
      <c r="A184" s="33">
        <v>6.0545</v>
      </c>
      <c r="B184" s="34" t="s">
        <v>206</v>
      </c>
      <c r="C184" s="35" t="s">
        <v>67</v>
      </c>
      <c r="D184" s="39">
        <v>4</v>
      </c>
      <c r="E184" s="37"/>
      <c r="F184" s="38">
        <f t="shared" si="3"/>
        <v>0</v>
      </c>
      <c r="G184" s="20"/>
    </row>
    <row r="185" spans="1:7" s="21" customFormat="1" ht="51" x14ac:dyDescent="0.2">
      <c r="A185" s="33">
        <v>4.0522999999999998</v>
      </c>
      <c r="B185" s="34" t="s">
        <v>207</v>
      </c>
      <c r="C185" s="35" t="s">
        <v>208</v>
      </c>
      <c r="D185" s="39">
        <v>42</v>
      </c>
      <c r="E185" s="37"/>
      <c r="F185" s="38">
        <f t="shared" si="3"/>
        <v>0</v>
      </c>
      <c r="G185" s="20"/>
    </row>
    <row r="186" spans="1:7" s="21" customFormat="1" ht="51" x14ac:dyDescent="0.2">
      <c r="A186" s="33">
        <v>4.0523999999999996</v>
      </c>
      <c r="B186" s="34" t="s">
        <v>209</v>
      </c>
      <c r="C186" s="35" t="s">
        <v>208</v>
      </c>
      <c r="D186" s="39">
        <v>60</v>
      </c>
      <c r="E186" s="37"/>
      <c r="F186" s="38">
        <f t="shared" si="3"/>
        <v>0</v>
      </c>
      <c r="G186" s="20"/>
    </row>
    <row r="187" spans="1:7" s="21" customFormat="1" ht="38.25" x14ac:dyDescent="0.2">
      <c r="A187" s="33">
        <v>6.0957999999999997</v>
      </c>
      <c r="B187" s="34" t="s">
        <v>210</v>
      </c>
      <c r="C187" s="35" t="s">
        <v>43</v>
      </c>
      <c r="D187" s="39">
        <v>562</v>
      </c>
      <c r="E187" s="37"/>
      <c r="F187" s="38">
        <f t="shared" si="3"/>
        <v>0</v>
      </c>
      <c r="G187" s="20"/>
    </row>
    <row r="188" spans="1:7" s="21" customFormat="1" ht="38.25" x14ac:dyDescent="0.2">
      <c r="A188" s="33">
        <v>6.0959000000000003</v>
      </c>
      <c r="B188" s="34" t="s">
        <v>211</v>
      </c>
      <c r="C188" s="35" t="s">
        <v>43</v>
      </c>
      <c r="D188" s="39">
        <v>513</v>
      </c>
      <c r="E188" s="37"/>
      <c r="F188" s="38">
        <f t="shared" si="3"/>
        <v>0</v>
      </c>
      <c r="G188" s="20"/>
    </row>
    <row r="189" spans="1:7" s="21" customFormat="1" ht="51" x14ac:dyDescent="0.2">
      <c r="A189" s="33">
        <v>6.0598000000000001</v>
      </c>
      <c r="B189" s="34" t="s">
        <v>212</v>
      </c>
      <c r="C189" s="35" t="s">
        <v>67</v>
      </c>
      <c r="D189" s="39">
        <v>2</v>
      </c>
      <c r="E189" s="37"/>
      <c r="F189" s="38">
        <f t="shared" si="3"/>
        <v>0</v>
      </c>
      <c r="G189" s="20"/>
    </row>
    <row r="190" spans="1:7" s="21" customFormat="1" ht="25.5" x14ac:dyDescent="0.2">
      <c r="A190" s="33">
        <v>6.0960999999999999</v>
      </c>
      <c r="B190" s="34" t="s">
        <v>213</v>
      </c>
      <c r="C190" s="35" t="s">
        <v>43</v>
      </c>
      <c r="D190" s="39">
        <v>150</v>
      </c>
      <c r="E190" s="37"/>
      <c r="F190" s="38">
        <f t="shared" si="3"/>
        <v>0</v>
      </c>
      <c r="G190" s="20"/>
    </row>
    <row r="191" spans="1:7" s="21" customFormat="1" ht="51" x14ac:dyDescent="0.2">
      <c r="A191" s="33">
        <v>6.0021000000000004</v>
      </c>
      <c r="B191" s="34" t="s">
        <v>214</v>
      </c>
      <c r="C191" s="35" t="s">
        <v>67</v>
      </c>
      <c r="D191" s="39">
        <v>4</v>
      </c>
      <c r="E191" s="37"/>
      <c r="F191" s="38">
        <f t="shared" si="3"/>
        <v>0</v>
      </c>
      <c r="G191" s="20"/>
    </row>
    <row r="192" spans="1:7" s="21" customFormat="1" ht="38.25" x14ac:dyDescent="0.2">
      <c r="A192" s="33">
        <v>6.0693999999999999</v>
      </c>
      <c r="B192" s="34" t="s">
        <v>215</v>
      </c>
      <c r="C192" s="35" t="s">
        <v>67</v>
      </c>
      <c r="D192" s="39">
        <v>250</v>
      </c>
      <c r="E192" s="37"/>
      <c r="F192" s="38">
        <f t="shared" si="3"/>
        <v>0</v>
      </c>
      <c r="G192" s="20"/>
    </row>
    <row r="193" spans="1:10" s="21" customFormat="1" ht="77.25" thickBot="1" x14ac:dyDescent="0.25">
      <c r="A193" s="33">
        <v>6.0960000000000001</v>
      </c>
      <c r="B193" s="34" t="s">
        <v>216</v>
      </c>
      <c r="C193" s="35" t="s">
        <v>67</v>
      </c>
      <c r="D193" s="39">
        <v>2</v>
      </c>
      <c r="E193" s="37"/>
      <c r="F193" s="38">
        <f t="shared" si="3"/>
        <v>0</v>
      </c>
      <c r="G193" s="20"/>
    </row>
    <row r="194" spans="1:10" s="21" customFormat="1" ht="16.5" thickBot="1" x14ac:dyDescent="0.25">
      <c r="A194" s="25" t="s">
        <v>217</v>
      </c>
      <c r="B194" s="59" t="s">
        <v>218</v>
      </c>
      <c r="C194" s="59"/>
      <c r="D194" s="59"/>
      <c r="E194" s="59"/>
      <c r="F194" s="26">
        <f>+F195+F196</f>
        <v>0</v>
      </c>
      <c r="G194" s="20"/>
    </row>
    <row r="195" spans="1:10" s="21" customFormat="1" ht="89.25" x14ac:dyDescent="0.2">
      <c r="A195" s="33">
        <v>10.0458</v>
      </c>
      <c r="B195" s="34" t="s">
        <v>219</v>
      </c>
      <c r="C195" s="35" t="s">
        <v>220</v>
      </c>
      <c r="D195" s="39">
        <v>2</v>
      </c>
      <c r="E195" s="37"/>
      <c r="F195" s="38">
        <f t="shared" si="3"/>
        <v>0</v>
      </c>
      <c r="G195" s="20"/>
    </row>
    <row r="196" spans="1:10" s="21" customFormat="1" ht="90" thickBot="1" x14ac:dyDescent="0.25">
      <c r="A196" s="33">
        <v>10.0459</v>
      </c>
      <c r="B196" s="34" t="s">
        <v>221</v>
      </c>
      <c r="C196" s="35" t="s">
        <v>220</v>
      </c>
      <c r="D196" s="39">
        <v>2</v>
      </c>
      <c r="E196" s="37"/>
      <c r="F196" s="38">
        <f t="shared" si="3"/>
        <v>0</v>
      </c>
      <c r="G196" s="20"/>
    </row>
    <row r="197" spans="1:10" s="21" customFormat="1" ht="16.5" thickBot="1" x14ac:dyDescent="0.25">
      <c r="A197" s="25" t="s">
        <v>222</v>
      </c>
      <c r="B197" s="59" t="s">
        <v>223</v>
      </c>
      <c r="C197" s="59"/>
      <c r="D197" s="59"/>
      <c r="E197" s="59"/>
      <c r="F197" s="26">
        <f>+F198</f>
        <v>0</v>
      </c>
      <c r="G197" s="20"/>
    </row>
    <row r="198" spans="1:10" s="21" customFormat="1" ht="102.75" thickBot="1" x14ac:dyDescent="0.25">
      <c r="A198" s="33">
        <v>10.045999999999999</v>
      </c>
      <c r="B198" s="34" t="s">
        <v>224</v>
      </c>
      <c r="C198" s="35" t="s">
        <v>225</v>
      </c>
      <c r="D198" s="39">
        <v>1</v>
      </c>
      <c r="E198" s="37"/>
      <c r="F198" s="38">
        <f t="shared" si="3"/>
        <v>0</v>
      </c>
      <c r="G198" s="20"/>
    </row>
    <row r="199" spans="1:10" s="21" customFormat="1" ht="16.5" thickBot="1" x14ac:dyDescent="0.25">
      <c r="A199" s="25" t="s">
        <v>226</v>
      </c>
      <c r="B199" s="59" t="s">
        <v>227</v>
      </c>
      <c r="C199" s="59"/>
      <c r="D199" s="59"/>
      <c r="E199" s="59"/>
      <c r="F199" s="26">
        <f>+F200</f>
        <v>0</v>
      </c>
      <c r="G199" s="20"/>
    </row>
    <row r="200" spans="1:10" s="21" customFormat="1" ht="115.5" thickBot="1" x14ac:dyDescent="0.25">
      <c r="A200" s="33">
        <v>10.046099999999999</v>
      </c>
      <c r="B200" s="34" t="s">
        <v>228</v>
      </c>
      <c r="C200" s="35" t="s">
        <v>67</v>
      </c>
      <c r="D200" s="39">
        <v>1</v>
      </c>
      <c r="E200" s="37"/>
      <c r="F200" s="38">
        <f t="shared" si="3"/>
        <v>0</v>
      </c>
      <c r="G200" s="20"/>
    </row>
    <row r="201" spans="1:10" s="21" customFormat="1" ht="16.5" thickBot="1" x14ac:dyDescent="0.25">
      <c r="A201" s="25" t="s">
        <v>229</v>
      </c>
      <c r="B201" s="59" t="s">
        <v>230</v>
      </c>
      <c r="C201" s="59"/>
      <c r="D201" s="59"/>
      <c r="E201" s="59"/>
      <c r="F201" s="26">
        <f>+F202</f>
        <v>0</v>
      </c>
      <c r="G201" s="20"/>
    </row>
    <row r="202" spans="1:10" s="21" customFormat="1" ht="15.75" thickBot="1" x14ac:dyDescent="0.25">
      <c r="A202" s="42">
        <v>10.046200000000001</v>
      </c>
      <c r="B202" s="43" t="s">
        <v>231</v>
      </c>
      <c r="C202" s="44" t="s">
        <v>225</v>
      </c>
      <c r="D202" s="45">
        <v>1</v>
      </c>
      <c r="E202" s="46"/>
      <c r="F202" s="47">
        <f t="shared" si="3"/>
        <v>0</v>
      </c>
      <c r="G202" s="20"/>
    </row>
    <row r="203" spans="1:10" ht="21" customHeight="1" x14ac:dyDescent="0.25">
      <c r="A203" s="48"/>
      <c r="B203" s="49"/>
      <c r="C203" s="49"/>
      <c r="D203" s="48"/>
      <c r="E203" s="68" t="s">
        <v>232</v>
      </c>
      <c r="F203" s="50">
        <f>+F17+F107</f>
        <v>0</v>
      </c>
      <c r="H203" s="51"/>
    </row>
    <row r="204" spans="1:10" ht="18" x14ac:dyDescent="0.25">
      <c r="A204" s="48"/>
      <c r="B204" s="49"/>
      <c r="C204" s="49"/>
      <c r="D204" s="48"/>
      <c r="E204" s="68" t="s">
        <v>233</v>
      </c>
      <c r="F204" s="50">
        <f>+F203*16%</f>
        <v>0</v>
      </c>
      <c r="J204" s="51"/>
    </row>
    <row r="205" spans="1:10" ht="18" x14ac:dyDescent="0.25">
      <c r="A205" s="48"/>
      <c r="B205" s="49"/>
      <c r="C205" s="49"/>
      <c r="D205" s="48"/>
      <c r="E205" s="68" t="s">
        <v>10</v>
      </c>
      <c r="F205" s="50">
        <f>+F203+F204</f>
        <v>0</v>
      </c>
      <c r="H205" s="51"/>
      <c r="I205" s="51"/>
    </row>
    <row r="206" spans="1:10" ht="35.25" customHeight="1" x14ac:dyDescent="0.25">
      <c r="A206" s="48"/>
      <c r="B206" s="49"/>
      <c r="C206" s="49"/>
      <c r="D206" s="48"/>
      <c r="E206" s="52"/>
    </row>
    <row r="207" spans="1:10" ht="26.25" customHeight="1" x14ac:dyDescent="0.25">
      <c r="B207" s="53"/>
      <c r="C207" s="53"/>
      <c r="D207" s="54"/>
      <c r="E207" s="53"/>
    </row>
    <row r="208" spans="1:10" ht="15.75" thickBot="1" x14ac:dyDescent="0.3">
      <c r="A208" s="55"/>
      <c r="B208" s="56" t="s">
        <v>237</v>
      </c>
      <c r="C208" s="57"/>
      <c r="D208" s="54"/>
      <c r="E208" s="60">
        <v>45964</v>
      </c>
      <c r="F208" s="60"/>
    </row>
    <row r="209" spans="1:5" x14ac:dyDescent="0.25">
      <c r="A209" s="58"/>
      <c r="B209" s="54" t="s">
        <v>234</v>
      </c>
      <c r="C209" s="54"/>
      <c r="D209" s="54"/>
    </row>
    <row r="210" spans="1:5" x14ac:dyDescent="0.25">
      <c r="B210" s="53"/>
      <c r="C210" s="53"/>
      <c r="D210" s="54"/>
      <c r="E210" s="54"/>
    </row>
  </sheetData>
  <mergeCells count="39">
    <mergeCell ref="B12:F12"/>
    <mergeCell ref="A3:F3"/>
    <mergeCell ref="A4:F4"/>
    <mergeCell ref="A5:F5"/>
    <mergeCell ref="B7:E7"/>
    <mergeCell ref="B11:F11"/>
    <mergeCell ref="B53:E53"/>
    <mergeCell ref="A14:F14"/>
    <mergeCell ref="B17:D17"/>
    <mergeCell ref="B18:E18"/>
    <mergeCell ref="B23:E23"/>
    <mergeCell ref="B27:E27"/>
    <mergeCell ref="B33:E33"/>
    <mergeCell ref="B35:E35"/>
    <mergeCell ref="B37:E37"/>
    <mergeCell ref="B40:E40"/>
    <mergeCell ref="B47:E47"/>
    <mergeCell ref="B120:E120"/>
    <mergeCell ref="B55:E55"/>
    <mergeCell ref="B58:E58"/>
    <mergeCell ref="B63:E63"/>
    <mergeCell ref="B68:E68"/>
    <mergeCell ref="B71:E71"/>
    <mergeCell ref="B75:E75"/>
    <mergeCell ref="B86:E86"/>
    <mergeCell ref="B91:E91"/>
    <mergeCell ref="B98:E98"/>
    <mergeCell ref="B107:D107"/>
    <mergeCell ref="B108:E108"/>
    <mergeCell ref="B197:E197"/>
    <mergeCell ref="B199:E199"/>
    <mergeCell ref="B201:E201"/>
    <mergeCell ref="E208:F208"/>
    <mergeCell ref="B126:E126"/>
    <mergeCell ref="B129:E129"/>
    <mergeCell ref="B140:E140"/>
    <mergeCell ref="B150:E150"/>
    <mergeCell ref="B164:E164"/>
    <mergeCell ref="B194:E194"/>
  </mergeCells>
  <printOptions horizontalCentered="1"/>
  <pageMargins left="0.39370078740157483" right="0.39370078740157483" top="0.39370078740157483" bottom="0.39370078740157483" header="0.31496062992125984" footer="0.31496062992125984"/>
  <pageSetup scale="65" orientation="portrait" horizontalDpi="4294967295" verticalDpi="4294967295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Maria Antunez</dc:creator>
  <cp:lastModifiedBy>Edgar Hurtado Bassoco</cp:lastModifiedBy>
  <cp:lastPrinted>2025-11-25T14:38:08Z</cp:lastPrinted>
  <dcterms:created xsi:type="dcterms:W3CDTF">2025-11-24T17:17:33Z</dcterms:created>
  <dcterms:modified xsi:type="dcterms:W3CDTF">2025-11-25T14:38:39Z</dcterms:modified>
</cp:coreProperties>
</file>